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mc:AlternateContent xmlns:mc="http://schemas.openxmlformats.org/markup-compatibility/2006">
    <mc:Choice Requires="x15">
      <x15ac:absPath xmlns:x15ac="http://schemas.microsoft.com/office/spreadsheetml/2010/11/ac" url="O:\Bid Information\Year 2023\Connecticut\CRPC 500038065\FOR Submission\"/>
    </mc:Choice>
  </mc:AlternateContent>
  <xr:revisionPtr revIDLastSave="0" documentId="13_ncr:1_{6FA56FBB-9AA7-436B-B990-13A12B8DEF74}" xr6:coauthVersionLast="47" xr6:coauthVersionMax="47" xr10:uidLastSave="{00000000-0000-0000-0000-000000000000}"/>
  <workbookProtection lockStructure="1"/>
  <bookViews>
    <workbookView xWindow="-57720" yWindow="2985" windowWidth="29040" windowHeight="15840" activeTab="2" xr2:uid="{00000000-000D-0000-FFFF-FFFF00000000}"/>
  </bookViews>
  <sheets>
    <sheet name="Instructions" sheetId="1" r:id="rId1"/>
    <sheet name="Summary" sheetId="2" r:id="rId2"/>
    <sheet name="1" sheetId="3" r:id="rId3"/>
    <sheet name="2" sheetId="4" r:id="rId4"/>
    <sheet name="Response Options (hidden)" sheetId="5" state="veryHidden" r:id="rId5"/>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4" l="1"/>
  <c r="H30" i="4"/>
  <c r="H29" i="4"/>
  <c r="H28" i="4"/>
  <c r="H27" i="4"/>
  <c r="H26" i="4"/>
  <c r="H25" i="4"/>
  <c r="H24" i="4"/>
  <c r="H23" i="4"/>
  <c r="H22" i="4"/>
  <c r="H21" i="4"/>
  <c r="H20" i="4"/>
  <c r="H19" i="4"/>
  <c r="H18" i="4"/>
  <c r="H17" i="4"/>
  <c r="H16" i="4"/>
  <c r="H15" i="4"/>
  <c r="H14" i="4"/>
  <c r="H13" i="4"/>
  <c r="H12" i="4"/>
  <c r="H11" i="4"/>
  <c r="C34" i="3"/>
  <c r="C11" i="2" s="1"/>
  <c r="H33" i="3"/>
  <c r="H32" i="3"/>
  <c r="H31" i="3"/>
  <c r="H30" i="3"/>
  <c r="H29" i="3"/>
  <c r="H28" i="3"/>
  <c r="H27" i="3"/>
  <c r="H26" i="3"/>
  <c r="H25" i="3"/>
  <c r="H24" i="3"/>
  <c r="H23" i="3"/>
  <c r="H22" i="3"/>
  <c r="H21" i="3"/>
  <c r="H20" i="3"/>
  <c r="H19" i="3"/>
  <c r="H18" i="3"/>
  <c r="H17" i="3"/>
  <c r="H16" i="3"/>
  <c r="H15" i="3"/>
  <c r="H14" i="3"/>
  <c r="H13" i="3"/>
  <c r="H12" i="3"/>
  <c r="H11" i="3"/>
  <c r="F31" i="4" l="1"/>
  <c r="E14" i="2" s="1"/>
  <c r="AP15" i="2" s="1"/>
  <c r="F34" i="3"/>
  <c r="E11" i="2" s="1"/>
  <c r="C14" i="2"/>
  <c r="C17" i="2" s="1"/>
  <c r="AS15" i="2" l="1"/>
  <c r="BB15" i="2"/>
  <c r="BC15" i="2"/>
  <c r="AA15" i="2"/>
  <c r="AG15" i="2"/>
  <c r="AX15" i="2"/>
  <c r="J15" i="2"/>
  <c r="AB15" i="2"/>
  <c r="AL15" i="2"/>
  <c r="AZ15" i="2"/>
  <c r="L15" i="2"/>
  <c r="AC15" i="2"/>
  <c r="AV15" i="2"/>
  <c r="AH15" i="2"/>
  <c r="AK15" i="2"/>
  <c r="AT15" i="2"/>
  <c r="BD15" i="2"/>
  <c r="BA15" i="2"/>
  <c r="K15" i="2"/>
  <c r="H15" i="2"/>
  <c r="AQ15" i="2"/>
  <c r="AO15" i="2"/>
  <c r="E17" i="2"/>
  <c r="BA18" i="2" s="1"/>
  <c r="BF14" i="2"/>
  <c r="AI15" i="2"/>
  <c r="P15" i="2"/>
  <c r="W15" i="2"/>
  <c r="AW15" i="2"/>
  <c r="T15" i="2"/>
  <c r="N15" i="2"/>
  <c r="AY15" i="2"/>
  <c r="X15" i="2"/>
  <c r="S15" i="2"/>
  <c r="M15" i="2"/>
  <c r="V15" i="2"/>
  <c r="G15" i="2"/>
  <c r="AF15" i="2"/>
  <c r="AU15" i="2"/>
  <c r="R15" i="2"/>
  <c r="AJ15" i="2"/>
  <c r="U15" i="2"/>
  <c r="AD15" i="2"/>
  <c r="AE15" i="2"/>
  <c r="AN15" i="2"/>
  <c r="I15" i="2"/>
  <c r="Z15" i="2"/>
  <c r="AR15" i="2"/>
  <c r="O15" i="2"/>
  <c r="Q15" i="2"/>
  <c r="AM15" i="2"/>
  <c r="Y15" i="2"/>
  <c r="AW12" i="2"/>
  <c r="AO12" i="2"/>
  <c r="AG12" i="2"/>
  <c r="Y12" i="2"/>
  <c r="Q12" i="2"/>
  <c r="I12" i="2"/>
  <c r="BC12" i="2"/>
  <c r="AU12" i="2"/>
  <c r="AM12" i="2"/>
  <c r="AE12" i="2"/>
  <c r="W12" i="2"/>
  <c r="O12" i="2"/>
  <c r="G12" i="2"/>
  <c r="BB12" i="2"/>
  <c r="AT12" i="2"/>
  <c r="AL12" i="2"/>
  <c r="AD12" i="2"/>
  <c r="N12" i="2"/>
  <c r="BF11" i="2"/>
  <c r="AJ12" i="2"/>
  <c r="AX12" i="2"/>
  <c r="P12" i="2"/>
  <c r="V12" i="2"/>
  <c r="AB12" i="2"/>
  <c r="AP12" i="2"/>
  <c r="R12" i="2"/>
  <c r="BD12" i="2"/>
  <c r="AN12" i="2"/>
  <c r="H12" i="2"/>
  <c r="BA12" i="2"/>
  <c r="AS12" i="2"/>
  <c r="AK12" i="2"/>
  <c r="AC12" i="2"/>
  <c r="U12" i="2"/>
  <c r="M12" i="2"/>
  <c r="AZ12" i="2"/>
  <c r="T12" i="2"/>
  <c r="Z12" i="2"/>
  <c r="AR12" i="2"/>
  <c r="L12" i="2"/>
  <c r="AH12" i="2"/>
  <c r="J12" i="2"/>
  <c r="AV12" i="2"/>
  <c r="AF12" i="2"/>
  <c r="AY12" i="2"/>
  <c r="AQ12" i="2"/>
  <c r="AI12" i="2"/>
  <c r="AA12" i="2"/>
  <c r="S12" i="2"/>
  <c r="K12" i="2"/>
  <c r="X12" i="2"/>
  <c r="S18" i="2" l="1"/>
  <c r="BB18" i="2"/>
  <c r="U18" i="2"/>
  <c r="AE18" i="2"/>
  <c r="AT18" i="2"/>
  <c r="I18" i="2"/>
  <c r="AF18" i="2"/>
  <c r="AO18" i="2"/>
  <c r="AY18" i="2"/>
  <c r="AN18" i="2"/>
  <c r="AW18" i="2"/>
  <c r="AH18" i="2"/>
  <c r="BF17" i="2"/>
  <c r="AR18" i="2"/>
  <c r="G18" i="2"/>
  <c r="AV18" i="2"/>
  <c r="N18" i="2"/>
  <c r="AX18" i="2"/>
  <c r="V18" i="2"/>
  <c r="AZ18" i="2"/>
  <c r="O18" i="2"/>
  <c r="BD18" i="2"/>
  <c r="AD18" i="2"/>
  <c r="K18" i="2"/>
  <c r="AL18" i="2"/>
  <c r="M18" i="2"/>
  <c r="W18" i="2"/>
  <c r="AA18" i="2"/>
  <c r="H18" i="2"/>
  <c r="Q18" i="2"/>
  <c r="J18" i="2"/>
  <c r="L18" i="2"/>
  <c r="AC18" i="2"/>
  <c r="AM18" i="2"/>
  <c r="P18" i="2"/>
  <c r="Y18" i="2"/>
  <c r="AP18" i="2"/>
  <c r="AI18" i="2"/>
  <c r="T18" i="2"/>
  <c r="AK18" i="2"/>
  <c r="AU18" i="2"/>
  <c r="X18" i="2"/>
  <c r="AG18" i="2"/>
  <c r="R18" i="2"/>
  <c r="AQ18" i="2"/>
  <c r="AB18" i="2"/>
  <c r="AS18" i="2"/>
  <c r="BC18" i="2"/>
  <c r="Z18" i="2"/>
  <c r="AJ18" i="2"/>
</calcChain>
</file>

<file path=xl/sharedStrings.xml><?xml version="1.0" encoding="utf-8"?>
<sst xmlns="http://schemas.openxmlformats.org/spreadsheetml/2006/main" count="143" uniqueCount="120">
  <si>
    <t>fdc8237e23487660702522941422e8ae1ae15cc9fd348863a5160eecd5a62ff3c689b61a99806d7a6b2c25708fbccb42b39882bee19c5faa22d5a5216f25487dfJqIj62aAPmP0xrJrgGpCa27up51hJuodB+IbqURAjfvM/rXGJQ7vVzwuuYKCt3O</t>
  </si>
  <si>
    <t>Bid Information Questionnaire (Q-79PY)</t>
  </si>
  <si>
    <t>Instructions</t>
  </si>
  <si>
    <t>- The Summary worksheet displays your overall progress for the questionnaire.
- The worksheets numbered from 1 to N represent question sets.
- For each question set, select a response from the dropdown (if applicable) and enter a response comment for each question in the table.
- If specific instructions have been provided for a given subset, they will appear as a tooltip for a purple cell. Mouse-over to review them.
-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do not use Excel formulas in your responses.
- Please follow the instructions provided along with this file to submit it back to Bonfire.
- If you have any questions regarding the content of this file, please contact the appropriate purchaser.
- If you have any technical problems, please contact Bonfire at Support@GoBonfire.com.</t>
  </si>
  <si>
    <t>Additional Instructions</t>
  </si>
  <si>
    <t>This questionnaire should be filled out in its entirety.</t>
  </si>
  <si>
    <t>Total</t>
  </si>
  <si>
    <t>Summary</t>
  </si>
  <si>
    <t>Question Set</t>
  </si>
  <si>
    <t>Questions</t>
  </si>
  <si>
    <t>Hide Me</t>
  </si>
  <si>
    <t>% Complete</t>
  </si>
  <si>
    <t>Progress</t>
  </si>
  <si>
    <t>Question Set 1: SUPPLY DETAILS</t>
  </si>
  <si>
    <t>#</t>
  </si>
  <si>
    <t>Question</t>
  </si>
  <si>
    <t>Response</t>
  </si>
  <si>
    <t>Comment</t>
  </si>
  <si>
    <t>SUPPLY DETAILS</t>
  </si>
  <si>
    <t>1.1.1</t>
  </si>
  <si>
    <t xml:space="preserve">
Brand Name of Liquid Magnesium-Based or Liquid Calcium-Chloride based Product Offered:
</t>
  </si>
  <si>
    <t>1.1.2</t>
  </si>
  <si>
    <t xml:space="preserve">
Product Manufacturer:
</t>
  </si>
  <si>
    <t>1.1.3</t>
  </si>
  <si>
    <t xml:space="preserve">
Road Salt Source:
</t>
  </si>
  <si>
    <t>1.1.4</t>
  </si>
  <si>
    <t xml:space="preserve">
Road Salt Type:
</t>
  </si>
  <si>
    <t>1.1.5</t>
  </si>
  <si>
    <t xml:space="preserve">
Road Salt Producer:
</t>
  </si>
  <si>
    <t>1.1.6</t>
  </si>
  <si>
    <t xml:space="preserve">
Type of Anti-Caking Agent to be utilized and point where applied:
</t>
  </si>
  <si>
    <t>1.1.7</t>
  </si>
  <si>
    <t xml:space="preserve">
Type of Corrosion Inhibitor to be used and point where applied:
</t>
  </si>
  <si>
    <t>1.1.8</t>
  </si>
  <si>
    <t xml:space="preserve">
Mix method for applying liquid magnesium-based product and point where applied:
</t>
  </si>
  <si>
    <t>1.1.9</t>
  </si>
  <si>
    <t xml:space="preserve">
Specific location for treated road salt supply/inventory for resulting CRPC contracts:
</t>
  </si>
  <si>
    <t>1.1.10</t>
  </si>
  <si>
    <t xml:space="preserve">
Inventory at Supply/Inventory Site (tons):
</t>
  </si>
  <si>
    <t>1.1.11</t>
  </si>
  <si>
    <t xml:space="preserve">
The City of Norwalk has specific requirements, no substitutions for Xanthan Gun are allowed. Can you meet these requirements?
</t>
  </si>
  <si>
    <t>DELIVERY:</t>
  </si>
  <si>
    <t>1.2.1</t>
  </si>
  <si>
    <t xml:space="preserve">
Name,location, and # of trucks of delivery companies used to deliver the product (other than bidder-owned trucks). Please specify number of trucks to be secured from each.
</t>
  </si>
  <si>
    <t>1.2.2</t>
  </si>
  <si>
    <t xml:space="preserve">
Indicate the earliest date when deliveries can commence:
</t>
  </si>
  <si>
    <t>1.2.3</t>
  </si>
  <si>
    <t xml:space="preserve">
Please indicate if participating entities would be able to arrange to pick-up supply at the storage terminal:
</t>
  </si>
  <si>
    <t>1.2.4</t>
  </si>
  <si>
    <t xml:space="preserve">
If a participating entity wanted to pick-up their supply, what is the minimum truck size you can support?
</t>
  </si>
  <si>
    <t>ORDERING:</t>
  </si>
  <si>
    <t>1.3.1</t>
  </si>
  <si>
    <t xml:space="preserve">
Indicate the contact person(s) who will be responsible for receiving and processing routine orders (Monday to Friday, 7:30 a.m. to 3:30 p.m.).  Include names, phone and fax numbers, addresses and company affiliations.
</t>
  </si>
  <si>
    <t>1.3.2</t>
  </si>
  <si>
    <t xml:space="preserve">
Indicate the contact person(s) who will be responsible for receiving and processing emergency orders (Monday to Friday, after 3:30 p.m. and on weekends/holidays). Include names, phone and fax numbers, addresses and company affiliations.
</t>
  </si>
  <si>
    <t>1.3.3</t>
  </si>
  <si>
    <t xml:space="preserve">
Indicate the latest date when orders can be placed:
</t>
  </si>
  <si>
    <t>CONTINGENCY PLANS:</t>
  </si>
  <si>
    <t>1.4.1</t>
  </si>
  <si>
    <t xml:space="preserve">
In the event of extreme weather (e.g. storms occurring every 2 or 3 days or extreme cold temperatures), what alternative plans do you have in place if this affects your supply chain? What are your plans to communicate about delays or other supply issues with your customers?
</t>
  </si>
  <si>
    <t>Question Set 2: REFERENCES</t>
  </si>
  <si>
    <t>Reference 1</t>
  </si>
  <si>
    <t>2.1.1</t>
  </si>
  <si>
    <t xml:space="preserve">
Agency Name
</t>
  </si>
  <si>
    <t>2.1.2</t>
  </si>
  <si>
    <t xml:space="preserve">
Contact Name
</t>
  </si>
  <si>
    <t>2.1.3</t>
  </si>
  <si>
    <t xml:space="preserve">
Contact Number
</t>
  </si>
  <si>
    <t>2.1.4</t>
  </si>
  <si>
    <t xml:space="preserve">
Contact Email
</t>
  </si>
  <si>
    <t>Reference 2</t>
  </si>
  <si>
    <t>2.2.1</t>
  </si>
  <si>
    <t>2.2.2</t>
  </si>
  <si>
    <t>2.2.3</t>
  </si>
  <si>
    <t xml:space="preserve">
Contact Phone
</t>
  </si>
  <si>
    <t>2.2.4</t>
  </si>
  <si>
    <t>Reference 3</t>
  </si>
  <si>
    <t>2.3.1</t>
  </si>
  <si>
    <t>2.3.2</t>
  </si>
  <si>
    <t>2.3.3</t>
  </si>
  <si>
    <t>2.3.4</t>
  </si>
  <si>
    <t>Reference 4</t>
  </si>
  <si>
    <t>2.4.1</t>
  </si>
  <si>
    <t>2.4.2</t>
  </si>
  <si>
    <t>2.4.3</t>
  </si>
  <si>
    <t>2.4.4</t>
  </si>
  <si>
    <t>CLEARLANE® DEICER ENHNCD BULK</t>
  </si>
  <si>
    <t>Cargill Incorporated - Salt Road Safety</t>
  </si>
  <si>
    <t>Cargill Incorporated Mines - Cleveland, OH Lansing, NY</t>
  </si>
  <si>
    <t>Material #  100012763 CLEARLANE® DEICER ENHNCD BULK</t>
  </si>
  <si>
    <t>Cargill, Incorporated - Salt Road Safety</t>
  </si>
  <si>
    <t>Magnesium chloride liquid serves as the anti-caking agent.  It is the same liquid that is blended with the salt to make the final product.</t>
  </si>
  <si>
    <t>Corrosion inhibitor is sodium gluconate.  It is added as a 30% sodium gluconate solution (1% addition) the magnesium chloride pre-wetting liquid before it is blended with the salt.</t>
  </si>
  <si>
    <t>Magnesium chloride liquid is blended with the salt using a screw mixer as described in U.S. Patent 7/100/G18760</t>
  </si>
  <si>
    <t>Westfield, MA = 40k ton capacity
Mt Marion, MA = 35k ton capacity 
Lansing, NY = 40k ton capacity</t>
  </si>
  <si>
    <t>Westfield, MA -  Mt Marion, MA - Bloomingburg, NY - Lansing, NY</t>
  </si>
  <si>
    <t>Supply chain will be increasing, these totals are based on inventory during the months of Jun/July/August/September</t>
  </si>
  <si>
    <t>YES</t>
  </si>
  <si>
    <t>AS SOON AS CONTRACT IS SIGNED</t>
  </si>
  <si>
    <t>WESTFIELD, MT MARION</t>
  </si>
  <si>
    <t>22 TONS</t>
  </si>
  <si>
    <t>Cargill Salt Customer Care - Road Safety 800-600-7258</t>
  </si>
  <si>
    <t>Cargill, Incorporated - Salt, Road Safety
24950 Country Club Blvd, Suite#450
North Olmstead, OH 44070
Fax: 888-739-8705</t>
  </si>
  <si>
    <t>Will be on call after hours</t>
  </si>
  <si>
    <t>We are ready to take orders as soon as the contract is awarded</t>
  </si>
  <si>
    <t>Cargill owns two salt mines that  produce salt continuously.Cargill has three salt terminals that service New England along with a salt mine in NY that can also supply Clearlane treated salt.  Communication will come through our customer service team and sales contact to the CRPC contract administrators regarding salt supply and deliveries.</t>
  </si>
  <si>
    <t>Town of Newington (CT)</t>
  </si>
  <si>
    <t>Tom Molloy</t>
  </si>
  <si>
    <t>860-667-5810</t>
  </si>
  <si>
    <t>N/A</t>
  </si>
  <si>
    <t>Town of Webster (MA)</t>
  </si>
  <si>
    <t>Kenneth Pizzetti</t>
  </si>
  <si>
    <t>508-949-3862</t>
  </si>
  <si>
    <t>City of Indianapolis (IN)</t>
  </si>
  <si>
    <t>Steve Pruitt</t>
  </si>
  <si>
    <t>317-327-2912</t>
  </si>
  <si>
    <t>Abraxus Snow Removal (OH)</t>
  </si>
  <si>
    <t>Frank Dedon</t>
  </si>
  <si>
    <t>216-244-6793</t>
  </si>
  <si>
    <t>OSBORNE 25 TRUCKS, MT MARION 12 TRUCKS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</si>
</sst>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Questions&quot;"/>
    <numFmt numFmtId="165" formatCode="0\ &quot;pts&quot;"/>
    <numFmt numFmtId="166" formatCode="0.00%\ &quot;Complete&quot;"/>
    <numFmt numFmtId="167" formatCode="&quot;The comment must be left blank for this response&quot;"/>
  </numFmts>
  <fonts count="6" x14ac:knownFonts="1">
    <font>
      <sz val="12"/>
      <color rgb="FF000000"/>
      <name val="Arial"/>
    </font>
    <font>
      <b/>
      <sz val="22"/>
      <color rgb="FF404040"/>
      <name val="Arial"/>
    </font>
    <font>
      <b/>
      <sz val="12"/>
      <color rgb="FFFFFFFF"/>
      <name val="Arial"/>
    </font>
    <font>
      <b/>
      <sz val="14"/>
      <color rgb="FFFFFFFF"/>
      <name val="Arial"/>
    </font>
    <font>
      <sz val="12"/>
      <color rgb="FFFFFFFF"/>
      <name val="Arial"/>
    </font>
    <font>
      <u/>
      <sz val="12"/>
      <color theme="10"/>
      <name val="Arial"/>
      <family val="2"/>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7F7F7F"/>
        <bgColor rgb="FF000000"/>
      </patternFill>
    </fill>
  </fills>
  <borders count="24">
    <border>
      <left/>
      <right/>
      <top/>
      <bottom/>
      <diagonal/>
    </border>
    <border>
      <left style="thin">
        <color rgb="FFBFBFBF"/>
      </left>
      <right style="dotted">
        <color rgb="FFBFBFBF"/>
      </right>
      <top style="thin">
        <color rgb="FFBFBFBF"/>
      </top>
      <bottom style="thin">
        <color rgb="FFBFBFBF"/>
      </bottom>
      <diagonal/>
    </border>
    <border>
      <left style="dotted">
        <color rgb="FFBFBFBF"/>
      </left>
      <right style="dotted">
        <color rgb="FFBFBFBF"/>
      </right>
      <top style="thin">
        <color rgb="FFBFBFBF"/>
      </top>
      <bottom style="thin">
        <color rgb="FFBFBFBF"/>
      </bottom>
      <diagonal/>
    </border>
    <border>
      <left style="dotted">
        <color rgb="FFBFBFBF"/>
      </left>
      <right style="thin">
        <color rgb="FFBFBFBF"/>
      </right>
      <top style="thin">
        <color rgb="FFBFBFBF"/>
      </top>
      <bottom style="thin">
        <color rgb="FFBFBFBF"/>
      </bottom>
      <diagonal/>
    </border>
    <border>
      <left/>
      <right style="dotted">
        <color rgb="FFBFBFBF"/>
      </right>
      <top/>
      <bottom/>
      <diagonal/>
    </border>
    <border>
      <left style="dotted">
        <color rgb="FFBFBFBF"/>
      </left>
      <right style="dotted">
        <color rgb="FFBFBFBF"/>
      </right>
      <top/>
      <bottom/>
      <diagonal/>
    </border>
    <border>
      <left style="dotted">
        <color rgb="FFBFBFBF"/>
      </left>
      <right/>
      <top/>
      <bottom/>
      <diagonal/>
    </border>
    <border>
      <left/>
      <right/>
      <top style="medium">
        <color rgb="FFBFBFBF"/>
      </top>
      <bottom/>
      <diagonal/>
    </border>
    <border>
      <left style="dotted">
        <color rgb="FFBFBFBF"/>
      </left>
      <right/>
      <top style="thin">
        <color rgb="FFBFBFBF"/>
      </top>
      <bottom/>
      <diagonal/>
    </border>
    <border>
      <left style="dotted">
        <color rgb="FFBFBFBF"/>
      </left>
      <right/>
      <top/>
      <bottom/>
      <diagonal/>
    </border>
    <border>
      <left style="dotted">
        <color rgb="FFBFBFBF"/>
      </left>
      <right/>
      <top/>
      <bottom style="thin">
        <color rgb="FFBFBFBF"/>
      </bottom>
      <diagonal/>
    </border>
    <border>
      <left/>
      <right/>
      <top style="thin">
        <color rgb="FFBFBFBF"/>
      </top>
      <bottom/>
      <diagonal/>
    </border>
    <border>
      <left/>
      <right/>
      <top/>
      <bottom style="thin">
        <color rgb="FFBFBFBF"/>
      </bottom>
      <diagonal/>
    </border>
    <border>
      <left/>
      <right style="thin">
        <color rgb="FFBFBFBF"/>
      </right>
      <top style="thin">
        <color rgb="FFBFBFBF"/>
      </top>
      <bottom/>
      <diagonal/>
    </border>
    <border>
      <left/>
      <right style="thin">
        <color rgb="FFBFBFBF"/>
      </right>
      <top/>
      <bottom/>
      <diagonal/>
    </border>
    <border>
      <left/>
      <right style="thin">
        <color rgb="FFBFBFBF"/>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dotted">
        <color rgb="FFBFBFBF"/>
      </right>
      <top style="medium">
        <color rgb="FFBFBFBF"/>
      </top>
      <bottom style="thin">
        <color rgb="FFBFBFBF"/>
      </bottom>
      <diagonal/>
    </border>
    <border>
      <left style="dotted">
        <color rgb="FFBFBFBF"/>
      </left>
      <right style="dotted">
        <color rgb="FFBFBFBF"/>
      </right>
      <top style="medium">
        <color rgb="FFBFBFBF"/>
      </top>
      <bottom style="thin">
        <color rgb="FFBFBFBF"/>
      </bottom>
      <diagonal/>
    </border>
    <border>
      <left style="dotted">
        <color rgb="FFBFBFBF"/>
      </left>
      <right/>
      <top style="medium">
        <color rgb="FFBFBFBF"/>
      </top>
      <bottom/>
      <diagonal/>
    </border>
    <border>
      <left/>
      <right/>
      <top style="medium">
        <color rgb="FFBFBFBF"/>
      </top>
      <bottom/>
      <diagonal/>
    </border>
    <border>
      <left/>
      <right style="thin">
        <color rgb="FFBFBFBF"/>
      </right>
      <top style="medium">
        <color rgb="FFBFBFBF"/>
      </top>
      <bottom/>
      <diagonal/>
    </border>
  </borders>
  <cellStyleXfs count="2">
    <xf numFmtId="0" fontId="0" fillId="0" borderId="0"/>
    <xf numFmtId="0" fontId="5" fillId="0" borderId="0" applyNumberFormat="0" applyFill="0" applyBorder="0" applyAlignment="0" applyProtection="0"/>
  </cellStyleXfs>
  <cellXfs count="55">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49" fontId="0" fillId="3" borderId="2" xfId="0" applyNumberFormat="1" applyFill="1" applyBorder="1" applyAlignment="1" applyProtection="1">
      <alignment horizontal="center" vertical="center" wrapText="1"/>
      <protection locked="0"/>
    </xf>
    <xf numFmtId="49" fontId="0" fillId="3" borderId="3" xfId="0" applyNumberFormat="1" applyFill="1" applyBorder="1" applyAlignment="1" applyProtection="1">
      <alignment horizontal="left" vertical="center" wrapText="1" indent="1"/>
      <protection locked="0"/>
    </xf>
    <xf numFmtId="0" fontId="3" fillId="6" borderId="4"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wrapText="1" indent="1"/>
      <protection locked="0"/>
    </xf>
    <xf numFmtId="165" fontId="3" fillId="4" borderId="7" xfId="0" applyNumberFormat="1" applyFont="1" applyFill="1" applyBorder="1" applyAlignment="1">
      <alignment horizontal="center" vertical="center"/>
    </xf>
    <xf numFmtId="0" fontId="0" fillId="3" borderId="2" xfId="0" applyFill="1" applyBorder="1" applyAlignment="1">
      <alignment horizontal="left" vertical="center" wrapText="1" indent="1"/>
    </xf>
    <xf numFmtId="167" fontId="0" fillId="2" borderId="0" xfId="0" applyNumberFormat="1" applyFill="1" applyAlignment="1">
      <alignment vertical="center" wrapText="1" indent="1" shrinkToFi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8"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0" fontId="0" fillId="2" borderId="0" xfId="0" applyFill="1" applyAlignment="1">
      <alignment vertical="top" wrapText="1"/>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2" borderId="0" xfId="0" applyFill="1"/>
    <xf numFmtId="0" fontId="3" fillId="4" borderId="19"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 xfId="0" applyFont="1" applyFill="1" applyBorder="1" applyAlignment="1">
      <alignment horizontal="center" vertical="center"/>
    </xf>
    <xf numFmtId="0" fontId="2" fillId="4" borderId="0" xfId="0" applyFont="1" applyFill="1" applyAlignment="1">
      <alignment horizontal="center" vertical="center" wrapText="1"/>
    </xf>
    <xf numFmtId="0" fontId="3" fillId="6" borderId="4" xfId="0" applyFont="1" applyFill="1" applyBorder="1" applyAlignment="1">
      <alignment horizontal="left" vertical="center" wrapText="1" indent="1"/>
    </xf>
    <xf numFmtId="0" fontId="3" fillId="6" borderId="5" xfId="0" applyFont="1" applyFill="1" applyBorder="1" applyAlignment="1">
      <alignment horizontal="left" vertical="center" wrapText="1" indent="1"/>
    </xf>
    <xf numFmtId="0" fontId="3" fillId="6" borderId="6" xfId="0" applyFont="1" applyFill="1" applyBorder="1" applyAlignment="1">
      <alignment horizontal="left" vertical="center" wrapText="1" indent="1"/>
    </xf>
    <xf numFmtId="164" fontId="3" fillId="4" borderId="7" xfId="0" applyNumberFormat="1" applyFont="1" applyFill="1" applyBorder="1" applyAlignment="1">
      <alignment horizontal="center" vertical="center"/>
    </xf>
    <xf numFmtId="0" fontId="3" fillId="4" borderId="7" xfId="0" applyFont="1" applyFill="1" applyBorder="1" applyAlignment="1">
      <alignment horizontal="center" vertical="center"/>
    </xf>
    <xf numFmtId="166" fontId="3" fillId="4" borderId="7" xfId="0" applyNumberFormat="1" applyFont="1" applyFill="1" applyBorder="1" applyAlignment="1">
      <alignment horizontal="center" vertical="center"/>
    </xf>
    <xf numFmtId="49" fontId="5" fillId="3" borderId="2" xfId="1" applyNumberFormat="1" applyFill="1" applyBorder="1" applyAlignment="1" applyProtection="1">
      <alignment horizontal="center" vertical="center" wrapText="1"/>
      <protection locked="0"/>
    </xf>
  </cellXfs>
  <cellStyles count="2">
    <cellStyle name="Hyperlink" xfId="1" builtinId="8"/>
    <cellStyle name="Normal" xfId="0" builtinId="0"/>
  </cellStyles>
  <dxfs count="59">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ill>
        <patternFill patternType="solid">
          <fgColor rgb="FFFFFFFF"/>
          <bgColor rgb="FFFFFFFF"/>
        </patternFill>
      </fill>
    </dxf>
    <dxf>
      <numFmt numFmtId="14" formatCode="0.00%"/>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ZZ702"/>
  <sheetViews>
    <sheetView showRowColHeaders="0" topLeftCell="A10" workbookViewId="0">
      <selection activeCell="B16" sqref="B16:E16"/>
    </sheetView>
  </sheetViews>
  <sheetFormatPr defaultRowHeight="15" x14ac:dyDescent="0.2"/>
  <cols>
    <col min="2" max="5" width="25" customWidth="1"/>
    <col min="702" max="702" width="9.109375" hidden="1"/>
  </cols>
  <sheetData>
    <row r="8" spans="2:5" ht="32.1" customHeight="1" x14ac:dyDescent="0.2">
      <c r="B8" s="36" t="s">
        <v>1</v>
      </c>
      <c r="C8" s="37"/>
      <c r="D8" s="37"/>
      <c r="E8" s="37"/>
    </row>
    <row r="10" spans="2:5" ht="27.75" x14ac:dyDescent="0.2">
      <c r="B10" s="2" t="s">
        <v>2</v>
      </c>
    </row>
    <row r="12" spans="2:5" ht="409.6" customHeight="1" x14ac:dyDescent="0.2">
      <c r="B12" s="38" t="s">
        <v>3</v>
      </c>
      <c r="C12" s="38"/>
      <c r="D12" s="38"/>
      <c r="E12" s="38"/>
    </row>
    <row r="14" spans="2:5" ht="27.75" x14ac:dyDescent="0.2">
      <c r="B14" s="2" t="s">
        <v>4</v>
      </c>
    </row>
    <row r="16" spans="2:5" ht="15.95" customHeight="1" x14ac:dyDescent="0.2">
      <c r="B16" s="39" t="s">
        <v>5</v>
      </c>
      <c r="C16" s="37"/>
      <c r="D16" s="37"/>
      <c r="E16" s="37"/>
    </row>
    <row r="702" spans="702:702" x14ac:dyDescent="0.2">
      <c r="ZZ702" s="1" t="s">
        <v>0</v>
      </c>
    </row>
  </sheetData>
  <sheetProtection password="E36C" sheet="1" objects="1" scenarios="1" insertHyperlinks="0"/>
  <mergeCells count="3">
    <mergeCell ref="B8:E8"/>
    <mergeCell ref="B12:E12"/>
    <mergeCell ref="B16:E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F19"/>
  <sheetViews>
    <sheetView showRowColHeaders="0" workbookViewId="0">
      <pane ySplit="10" topLeftCell="A11" activePane="bottomLeft" state="frozen"/>
      <selection pane="bottomLeft" activeCell="BF11" sqref="BF11:BF19"/>
    </sheetView>
  </sheetViews>
  <sheetFormatPr defaultRowHeight="15" x14ac:dyDescent="0.2"/>
  <cols>
    <col min="2" max="3" width="20" customWidth="1"/>
    <col min="4" max="4" width="9.109375" hidden="1"/>
    <col min="5" max="5" width="20" customWidth="1"/>
    <col min="6" max="6" width="2" customWidth="1"/>
    <col min="7" max="56" width="1" customWidth="1"/>
    <col min="57" max="57" width="2" customWidth="1"/>
    <col min="58" max="58" width="5" customWidth="1"/>
  </cols>
  <sheetData>
    <row r="2" spans="2:58" hidden="1" x14ac:dyDescent="0.2"/>
    <row r="3" spans="2:58" hidden="1" x14ac:dyDescent="0.2"/>
    <row r="4" spans="2:58" hidden="1" x14ac:dyDescent="0.2"/>
    <row r="5" spans="2:58" hidden="1" x14ac:dyDescent="0.2"/>
    <row r="6" spans="2:58" hidden="1" x14ac:dyDescent="0.2"/>
    <row r="7" spans="2:58" hidden="1" x14ac:dyDescent="0.2"/>
    <row r="8" spans="2:58" ht="27.75" x14ac:dyDescent="0.2">
      <c r="B8" s="2" t="s">
        <v>7</v>
      </c>
    </row>
    <row r="10" spans="2:58" ht="32.1" customHeight="1" x14ac:dyDescent="0.2">
      <c r="B10" s="5" t="s">
        <v>8</v>
      </c>
      <c r="C10" s="5" t="s">
        <v>9</v>
      </c>
      <c r="D10" s="5" t="s">
        <v>10</v>
      </c>
      <c r="E10" s="5" t="s">
        <v>11</v>
      </c>
      <c r="F10" s="47" t="s">
        <v>12</v>
      </c>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row>
    <row r="11" spans="2:58" x14ac:dyDescent="0.2">
      <c r="B11" s="40">
        <v>1</v>
      </c>
      <c r="C11" s="41">
        <f>'1'!C34</f>
        <v>19</v>
      </c>
      <c r="D11" s="41"/>
      <c r="E11" s="41">
        <f ca="1">'1'!F34</f>
        <v>1</v>
      </c>
      <c r="F11" s="1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9"/>
      <c r="BF11" s="42" t="b">
        <f ca="1">E11 = 1</f>
        <v>1</v>
      </c>
    </row>
    <row r="12" spans="2:58" x14ac:dyDescent="0.2">
      <c r="B12" s="40"/>
      <c r="C12" s="41"/>
      <c r="D12" s="41"/>
      <c r="E12" s="41"/>
      <c r="F12" s="15"/>
      <c r="G12" s="22" t="b">
        <f ca="1">E11 &gt;= 0.02</f>
        <v>1</v>
      </c>
      <c r="H12" s="23" t="b">
        <f ca="1">E11 &gt;= 0.04</f>
        <v>1</v>
      </c>
      <c r="I12" s="23" t="b">
        <f ca="1">E11 &gt;= 0.06</f>
        <v>1</v>
      </c>
      <c r="J12" s="23" t="b">
        <f ca="1">E11 &gt;= 0.08</f>
        <v>1</v>
      </c>
      <c r="K12" s="23" t="b">
        <f ca="1">E11 &gt;= 0.1</f>
        <v>1</v>
      </c>
      <c r="L12" s="23" t="b">
        <f ca="1">E11 &gt;= 0.12</f>
        <v>1</v>
      </c>
      <c r="M12" s="23" t="b">
        <f ca="1">E11 &gt;= 0.14</f>
        <v>1</v>
      </c>
      <c r="N12" s="23" t="b">
        <f ca="1">E11 &gt;= 0.16</f>
        <v>1</v>
      </c>
      <c r="O12" s="23" t="b">
        <f ca="1">E11 &gt;= 0.18</f>
        <v>1</v>
      </c>
      <c r="P12" s="23" t="b">
        <f ca="1">E11 &gt;= 0.2</f>
        <v>1</v>
      </c>
      <c r="Q12" s="23" t="b">
        <f ca="1">E11 &gt;= 0.22</f>
        <v>1</v>
      </c>
      <c r="R12" s="23" t="b">
        <f ca="1">E11 &gt;= 0.24</f>
        <v>1</v>
      </c>
      <c r="S12" s="23" t="b">
        <f ca="1">E11 &gt;= 0.26</f>
        <v>1</v>
      </c>
      <c r="T12" s="23" t="b">
        <f ca="1">E11 &gt;= 0.28</f>
        <v>1</v>
      </c>
      <c r="U12" s="23" t="b">
        <f ca="1">E11 &gt;= 0.3</f>
        <v>1</v>
      </c>
      <c r="V12" s="23" t="b">
        <f ca="1">E11 &gt;= 0.32</f>
        <v>1</v>
      </c>
      <c r="W12" s="23" t="b">
        <f ca="1">E11 &gt;= 0.34</f>
        <v>1</v>
      </c>
      <c r="X12" s="23" t="b">
        <f ca="1">E11 &gt;= 0.36</f>
        <v>1</v>
      </c>
      <c r="Y12" s="23" t="b">
        <f ca="1">E11 &gt;= 0.38</f>
        <v>1</v>
      </c>
      <c r="Z12" s="23" t="b">
        <f ca="1">E11 &gt;= 0.4</f>
        <v>1</v>
      </c>
      <c r="AA12" s="23" t="b">
        <f ca="1">E11 &gt;= 0.42</f>
        <v>1</v>
      </c>
      <c r="AB12" s="23" t="b">
        <f ca="1">E11 &gt;= 0.44</f>
        <v>1</v>
      </c>
      <c r="AC12" s="23" t="b">
        <f ca="1">E11 &gt;= 0.46</f>
        <v>1</v>
      </c>
      <c r="AD12" s="23" t="b">
        <f ca="1">E11 &gt;= 0.48</f>
        <v>1</v>
      </c>
      <c r="AE12" s="23" t="b">
        <f ca="1">E11 &gt;= 0.5</f>
        <v>1</v>
      </c>
      <c r="AF12" s="23" t="b">
        <f ca="1">E11 &gt;= 0.52</f>
        <v>1</v>
      </c>
      <c r="AG12" s="23" t="b">
        <f ca="1">E11 &gt;= 0.54</f>
        <v>1</v>
      </c>
      <c r="AH12" s="23" t="b">
        <f ca="1">E11 &gt;= 0.56</f>
        <v>1</v>
      </c>
      <c r="AI12" s="23" t="b">
        <f ca="1">E11 &gt;= 0.58</f>
        <v>1</v>
      </c>
      <c r="AJ12" s="23" t="b">
        <f ca="1">E11 &gt;= 0.6</f>
        <v>1</v>
      </c>
      <c r="AK12" s="23" t="b">
        <f ca="1">E11 &gt;= 0.62</f>
        <v>1</v>
      </c>
      <c r="AL12" s="23" t="b">
        <f ca="1">E11 &gt;= 0.64</f>
        <v>1</v>
      </c>
      <c r="AM12" s="23" t="b">
        <f ca="1">E11 &gt;= 0.66</f>
        <v>1</v>
      </c>
      <c r="AN12" s="23" t="b">
        <f ca="1">E11 &gt;= 0.68</f>
        <v>1</v>
      </c>
      <c r="AO12" s="23" t="b">
        <f ca="1">E11 &gt;= 0.7</f>
        <v>1</v>
      </c>
      <c r="AP12" s="23" t="b">
        <f ca="1">E11 &gt;= 0.72</f>
        <v>1</v>
      </c>
      <c r="AQ12" s="23" t="b">
        <f ca="1">E11 &gt;= 0.74</f>
        <v>1</v>
      </c>
      <c r="AR12" s="23" t="b">
        <f ca="1">E11 &gt;= 0.76</f>
        <v>1</v>
      </c>
      <c r="AS12" s="23" t="b">
        <f ca="1">E11 &gt;= 0.78</f>
        <v>1</v>
      </c>
      <c r="AT12" s="23" t="b">
        <f ca="1">E11 &gt;= 0.8</f>
        <v>1</v>
      </c>
      <c r="AU12" s="23" t="b">
        <f ca="1">E11 &gt;= 0.82</f>
        <v>1</v>
      </c>
      <c r="AV12" s="23" t="b">
        <f ca="1">E11 &gt;= 0.84</f>
        <v>1</v>
      </c>
      <c r="AW12" s="23" t="b">
        <f ca="1">E11 &gt;= 0.86</f>
        <v>1</v>
      </c>
      <c r="AX12" s="23" t="b">
        <f ca="1">E11 &gt;= 0.88</f>
        <v>1</v>
      </c>
      <c r="AY12" s="23" t="b">
        <f ca="1">E11 &gt;= 0.9</f>
        <v>1</v>
      </c>
      <c r="AZ12" s="23" t="b">
        <f ca="1">E11 &gt;= 0.92</f>
        <v>1</v>
      </c>
      <c r="BA12" s="23" t="b">
        <f ca="1">E11 &gt;= 0.94</f>
        <v>1</v>
      </c>
      <c r="BB12" s="23" t="b">
        <f ca="1">E11 &gt;= 0.96</f>
        <v>1</v>
      </c>
      <c r="BC12" s="23" t="b">
        <f ca="1">E11 &gt;= 0.98</f>
        <v>1</v>
      </c>
      <c r="BD12" s="24" t="b">
        <f ca="1">E11 &gt;= 1</f>
        <v>1</v>
      </c>
      <c r="BE12" s="20"/>
      <c r="BF12" s="42"/>
    </row>
    <row r="13" spans="2:58" x14ac:dyDescent="0.2">
      <c r="B13" s="40"/>
      <c r="C13" s="41"/>
      <c r="D13" s="41"/>
      <c r="E13" s="41"/>
      <c r="F13" s="16"/>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21"/>
      <c r="BF13" s="42"/>
    </row>
    <row r="14" spans="2:58" x14ac:dyDescent="0.2">
      <c r="B14" s="40">
        <v>2</v>
      </c>
      <c r="C14" s="41">
        <f>'2'!C31</f>
        <v>16</v>
      </c>
      <c r="D14" s="41"/>
      <c r="E14" s="41">
        <f ca="1">'2'!F31</f>
        <v>1</v>
      </c>
      <c r="F14" s="14"/>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9"/>
      <c r="BF14" s="42" t="b">
        <f ca="1">E14 = 1</f>
        <v>1</v>
      </c>
    </row>
    <row r="15" spans="2:58" x14ac:dyDescent="0.2">
      <c r="B15" s="40"/>
      <c r="C15" s="41"/>
      <c r="D15" s="41"/>
      <c r="E15" s="41"/>
      <c r="F15" s="15"/>
      <c r="G15" s="22" t="b">
        <f ca="1">E14 &gt;= 0.02</f>
        <v>1</v>
      </c>
      <c r="H15" s="23" t="b">
        <f ca="1">E14 &gt;= 0.04</f>
        <v>1</v>
      </c>
      <c r="I15" s="23" t="b">
        <f ca="1">E14 &gt;= 0.06</f>
        <v>1</v>
      </c>
      <c r="J15" s="23" t="b">
        <f ca="1">E14 &gt;= 0.08</f>
        <v>1</v>
      </c>
      <c r="K15" s="23" t="b">
        <f ca="1">E14 &gt;= 0.1</f>
        <v>1</v>
      </c>
      <c r="L15" s="23" t="b">
        <f ca="1">E14 &gt;= 0.12</f>
        <v>1</v>
      </c>
      <c r="M15" s="23" t="b">
        <f ca="1">E14 &gt;= 0.14</f>
        <v>1</v>
      </c>
      <c r="N15" s="23" t="b">
        <f ca="1">E14 &gt;= 0.16</f>
        <v>1</v>
      </c>
      <c r="O15" s="23" t="b">
        <f ca="1">E14 &gt;= 0.18</f>
        <v>1</v>
      </c>
      <c r="P15" s="23" t="b">
        <f ca="1">E14 &gt;= 0.2</f>
        <v>1</v>
      </c>
      <c r="Q15" s="23" t="b">
        <f ca="1">E14 &gt;= 0.22</f>
        <v>1</v>
      </c>
      <c r="R15" s="23" t="b">
        <f ca="1">E14 &gt;= 0.24</f>
        <v>1</v>
      </c>
      <c r="S15" s="23" t="b">
        <f ca="1">E14 &gt;= 0.26</f>
        <v>1</v>
      </c>
      <c r="T15" s="23" t="b">
        <f ca="1">E14 &gt;= 0.28</f>
        <v>1</v>
      </c>
      <c r="U15" s="23" t="b">
        <f ca="1">E14 &gt;= 0.3</f>
        <v>1</v>
      </c>
      <c r="V15" s="23" t="b">
        <f ca="1">E14 &gt;= 0.32</f>
        <v>1</v>
      </c>
      <c r="W15" s="23" t="b">
        <f ca="1">E14 &gt;= 0.34</f>
        <v>1</v>
      </c>
      <c r="X15" s="23" t="b">
        <f ca="1">E14 &gt;= 0.36</f>
        <v>1</v>
      </c>
      <c r="Y15" s="23" t="b">
        <f ca="1">E14 &gt;= 0.38</f>
        <v>1</v>
      </c>
      <c r="Z15" s="23" t="b">
        <f ca="1">E14 &gt;= 0.4</f>
        <v>1</v>
      </c>
      <c r="AA15" s="23" t="b">
        <f ca="1">E14 &gt;= 0.42</f>
        <v>1</v>
      </c>
      <c r="AB15" s="23" t="b">
        <f ca="1">E14 &gt;= 0.44</f>
        <v>1</v>
      </c>
      <c r="AC15" s="23" t="b">
        <f ca="1">E14 &gt;= 0.46</f>
        <v>1</v>
      </c>
      <c r="AD15" s="23" t="b">
        <f ca="1">E14 &gt;= 0.48</f>
        <v>1</v>
      </c>
      <c r="AE15" s="23" t="b">
        <f ca="1">E14 &gt;= 0.5</f>
        <v>1</v>
      </c>
      <c r="AF15" s="23" t="b">
        <f ca="1">E14 &gt;= 0.52</f>
        <v>1</v>
      </c>
      <c r="AG15" s="23" t="b">
        <f ca="1">E14 &gt;= 0.54</f>
        <v>1</v>
      </c>
      <c r="AH15" s="23" t="b">
        <f ca="1">E14 &gt;= 0.56</f>
        <v>1</v>
      </c>
      <c r="AI15" s="23" t="b">
        <f ca="1">E14 &gt;= 0.58</f>
        <v>1</v>
      </c>
      <c r="AJ15" s="23" t="b">
        <f ca="1">E14 &gt;= 0.6</f>
        <v>1</v>
      </c>
      <c r="AK15" s="23" t="b">
        <f ca="1">E14 &gt;= 0.62</f>
        <v>1</v>
      </c>
      <c r="AL15" s="23" t="b">
        <f ca="1">E14 &gt;= 0.64</f>
        <v>1</v>
      </c>
      <c r="AM15" s="23" t="b">
        <f ca="1">E14 &gt;= 0.66</f>
        <v>1</v>
      </c>
      <c r="AN15" s="23" t="b">
        <f ca="1">E14 &gt;= 0.68</f>
        <v>1</v>
      </c>
      <c r="AO15" s="23" t="b">
        <f ca="1">E14 &gt;= 0.7</f>
        <v>1</v>
      </c>
      <c r="AP15" s="23" t="b">
        <f ca="1">E14 &gt;= 0.72</f>
        <v>1</v>
      </c>
      <c r="AQ15" s="23" t="b">
        <f ca="1">E14 &gt;= 0.74</f>
        <v>1</v>
      </c>
      <c r="AR15" s="23" t="b">
        <f ca="1">E14 &gt;= 0.76</f>
        <v>1</v>
      </c>
      <c r="AS15" s="23" t="b">
        <f ca="1">E14 &gt;= 0.78</f>
        <v>1</v>
      </c>
      <c r="AT15" s="23" t="b">
        <f ca="1">E14 &gt;= 0.8</f>
        <v>1</v>
      </c>
      <c r="AU15" s="23" t="b">
        <f ca="1">E14 &gt;= 0.82</f>
        <v>1</v>
      </c>
      <c r="AV15" s="23" t="b">
        <f ca="1">E14 &gt;= 0.84</f>
        <v>1</v>
      </c>
      <c r="AW15" s="23" t="b">
        <f ca="1">E14 &gt;= 0.86</f>
        <v>1</v>
      </c>
      <c r="AX15" s="23" t="b">
        <f ca="1">E14 &gt;= 0.88</f>
        <v>1</v>
      </c>
      <c r="AY15" s="23" t="b">
        <f ca="1">E14 &gt;= 0.9</f>
        <v>1</v>
      </c>
      <c r="AZ15" s="23" t="b">
        <f ca="1">E14 &gt;= 0.92</f>
        <v>1</v>
      </c>
      <c r="BA15" s="23" t="b">
        <f ca="1">E14 &gt;= 0.94</f>
        <v>1</v>
      </c>
      <c r="BB15" s="23" t="b">
        <f ca="1">E14 &gt;= 0.96</f>
        <v>1</v>
      </c>
      <c r="BC15" s="23" t="b">
        <f ca="1">E14 &gt;= 0.98</f>
        <v>1</v>
      </c>
      <c r="BD15" s="24" t="b">
        <f ca="1">E14 &gt;= 1</f>
        <v>1</v>
      </c>
      <c r="BE15" s="20"/>
      <c r="BF15" s="42"/>
    </row>
    <row r="16" spans="2:58" x14ac:dyDescent="0.2">
      <c r="B16" s="40"/>
      <c r="C16" s="41"/>
      <c r="D16" s="41"/>
      <c r="E16" s="41"/>
      <c r="F16" s="16"/>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21"/>
      <c r="BF16" s="42"/>
    </row>
    <row r="17" spans="2:58" ht="18" x14ac:dyDescent="0.2">
      <c r="B17" s="43" t="s">
        <v>6</v>
      </c>
      <c r="C17" s="45">
        <f>SUM(C11:C16)</f>
        <v>35</v>
      </c>
      <c r="D17" s="45"/>
      <c r="E17" s="45">
        <f ca="1">IF($C$17=0,1,SUMPRODUCT(C11:C16, E11:E16) / $C$17)</f>
        <v>1</v>
      </c>
      <c r="F17" s="25"/>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33"/>
      <c r="BF17" s="42" t="b">
        <f ca="1">E17 = 1</f>
        <v>1</v>
      </c>
    </row>
    <row r="18" spans="2:58" ht="18" x14ac:dyDescent="0.2">
      <c r="B18" s="44"/>
      <c r="C18" s="46"/>
      <c r="D18" s="46"/>
      <c r="E18" s="46"/>
      <c r="F18" s="27"/>
      <c r="G18" s="28" t="b">
        <f ca="1">E17 &gt;= 0.02</f>
        <v>1</v>
      </c>
      <c r="H18" s="29" t="b">
        <f ca="1">E17 &gt;= 0.04</f>
        <v>1</v>
      </c>
      <c r="I18" s="29" t="b">
        <f ca="1">E17 &gt;= 0.06</f>
        <v>1</v>
      </c>
      <c r="J18" s="29" t="b">
        <f ca="1">E17 &gt;= 0.08</f>
        <v>1</v>
      </c>
      <c r="K18" s="29" t="b">
        <f ca="1">E17 &gt;= 0.1</f>
        <v>1</v>
      </c>
      <c r="L18" s="29" t="b">
        <f ca="1">E17 &gt;= 0.12</f>
        <v>1</v>
      </c>
      <c r="M18" s="29" t="b">
        <f ca="1">E17 &gt;= 0.14</f>
        <v>1</v>
      </c>
      <c r="N18" s="29" t="b">
        <f ca="1">E17 &gt;= 0.16</f>
        <v>1</v>
      </c>
      <c r="O18" s="29" t="b">
        <f ca="1">E17 &gt;= 0.18</f>
        <v>1</v>
      </c>
      <c r="P18" s="29" t="b">
        <f ca="1">E17 &gt;= 0.2</f>
        <v>1</v>
      </c>
      <c r="Q18" s="29" t="b">
        <f ca="1">E17 &gt;= 0.22</f>
        <v>1</v>
      </c>
      <c r="R18" s="29" t="b">
        <f ca="1">E17 &gt;= 0.24</f>
        <v>1</v>
      </c>
      <c r="S18" s="29" t="b">
        <f ca="1">E17 &gt;= 0.26</f>
        <v>1</v>
      </c>
      <c r="T18" s="29" t="b">
        <f ca="1">E17 &gt;= 0.28</f>
        <v>1</v>
      </c>
      <c r="U18" s="29" t="b">
        <f ca="1">E17 &gt;= 0.3</f>
        <v>1</v>
      </c>
      <c r="V18" s="29" t="b">
        <f ca="1">E17 &gt;= 0.32</f>
        <v>1</v>
      </c>
      <c r="W18" s="29" t="b">
        <f ca="1">E17 &gt;= 0.34</f>
        <v>1</v>
      </c>
      <c r="X18" s="29" t="b">
        <f ca="1">E17 &gt;= 0.36</f>
        <v>1</v>
      </c>
      <c r="Y18" s="29" t="b">
        <f ca="1">E17 &gt;= 0.38</f>
        <v>1</v>
      </c>
      <c r="Z18" s="29" t="b">
        <f ca="1">E17 &gt;= 0.4</f>
        <v>1</v>
      </c>
      <c r="AA18" s="29" t="b">
        <f ca="1">E17 &gt;= 0.42</f>
        <v>1</v>
      </c>
      <c r="AB18" s="29" t="b">
        <f ca="1">E17 &gt;= 0.44</f>
        <v>1</v>
      </c>
      <c r="AC18" s="29" t="b">
        <f ca="1">E17 &gt;= 0.46</f>
        <v>1</v>
      </c>
      <c r="AD18" s="29" t="b">
        <f ca="1">E17 &gt;= 0.48</f>
        <v>1</v>
      </c>
      <c r="AE18" s="29" t="b">
        <f ca="1">E17 &gt;= 0.5</f>
        <v>1</v>
      </c>
      <c r="AF18" s="29" t="b">
        <f ca="1">E17 &gt;= 0.52</f>
        <v>1</v>
      </c>
      <c r="AG18" s="29" t="b">
        <f ca="1">E17 &gt;= 0.54</f>
        <v>1</v>
      </c>
      <c r="AH18" s="29" t="b">
        <f ca="1">E17 &gt;= 0.56</f>
        <v>1</v>
      </c>
      <c r="AI18" s="29" t="b">
        <f ca="1">E17 &gt;= 0.58</f>
        <v>1</v>
      </c>
      <c r="AJ18" s="29" t="b">
        <f ca="1">E17 &gt;= 0.6</f>
        <v>1</v>
      </c>
      <c r="AK18" s="29" t="b">
        <f ca="1">E17 &gt;= 0.62</f>
        <v>1</v>
      </c>
      <c r="AL18" s="29" t="b">
        <f ca="1">E17 &gt;= 0.64</f>
        <v>1</v>
      </c>
      <c r="AM18" s="29" t="b">
        <f ca="1">E17 &gt;= 0.66</f>
        <v>1</v>
      </c>
      <c r="AN18" s="29" t="b">
        <f ca="1">E17 &gt;= 0.68</f>
        <v>1</v>
      </c>
      <c r="AO18" s="29" t="b">
        <f ca="1">E17 &gt;= 0.7</f>
        <v>1</v>
      </c>
      <c r="AP18" s="29" t="b">
        <f ca="1">E17 &gt;= 0.72</f>
        <v>1</v>
      </c>
      <c r="AQ18" s="29" t="b">
        <f ca="1">E17 &gt;= 0.74</f>
        <v>1</v>
      </c>
      <c r="AR18" s="29" t="b">
        <f ca="1">E17 &gt;= 0.76</f>
        <v>1</v>
      </c>
      <c r="AS18" s="29" t="b">
        <f ca="1">E17 &gt;= 0.78</f>
        <v>1</v>
      </c>
      <c r="AT18" s="29" t="b">
        <f ca="1">E17 &gt;= 0.8</f>
        <v>1</v>
      </c>
      <c r="AU18" s="29" t="b">
        <f ca="1">E17 &gt;= 0.82</f>
        <v>1</v>
      </c>
      <c r="AV18" s="29" t="b">
        <f ca="1">E17 &gt;= 0.84</f>
        <v>1</v>
      </c>
      <c r="AW18" s="29" t="b">
        <f ca="1">E17 &gt;= 0.86</f>
        <v>1</v>
      </c>
      <c r="AX18" s="29" t="b">
        <f ca="1">E17 &gt;= 0.88</f>
        <v>1</v>
      </c>
      <c r="AY18" s="29" t="b">
        <f ca="1">E17 &gt;= 0.9</f>
        <v>1</v>
      </c>
      <c r="AZ18" s="29" t="b">
        <f ca="1">E17 &gt;= 0.92</f>
        <v>1</v>
      </c>
      <c r="BA18" s="29" t="b">
        <f ca="1">E17 &gt;= 0.94</f>
        <v>1</v>
      </c>
      <c r="BB18" s="29" t="b">
        <f ca="1">E17 &gt;= 0.96</f>
        <v>1</v>
      </c>
      <c r="BC18" s="29" t="b">
        <f ca="1">E17 &gt;= 0.98</f>
        <v>1</v>
      </c>
      <c r="BD18" s="30" t="b">
        <f ca="1">E17 &gt;= 1</f>
        <v>1</v>
      </c>
      <c r="BE18" s="34"/>
      <c r="BF18" s="42"/>
    </row>
    <row r="19" spans="2:58" ht="18" x14ac:dyDescent="0.2">
      <c r="B19" s="44"/>
      <c r="C19" s="46"/>
      <c r="D19" s="46"/>
      <c r="E19" s="46"/>
      <c r="F19" s="31"/>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5"/>
      <c r="BF19" s="42"/>
    </row>
  </sheetData>
  <sheetProtection password="E36C" sheet="1" objects="1" scenarios="1" insertHyperlinks="0"/>
  <mergeCells count="16">
    <mergeCell ref="F10:BE10"/>
    <mergeCell ref="B17:B19"/>
    <mergeCell ref="C17:C19"/>
    <mergeCell ref="D17:D19"/>
    <mergeCell ref="E17:E19"/>
    <mergeCell ref="BF17:BF19"/>
    <mergeCell ref="B14:B16"/>
    <mergeCell ref="C14:C16"/>
    <mergeCell ref="D14:D16"/>
    <mergeCell ref="E14:E16"/>
    <mergeCell ref="BF14:BF16"/>
    <mergeCell ref="B11:B13"/>
    <mergeCell ref="C11:C13"/>
    <mergeCell ref="D11:D13"/>
    <mergeCell ref="E11:E13"/>
    <mergeCell ref="BF11:BF13"/>
  </mergeCells>
  <conditionalFormatting sqref="G12:BD12">
    <cfRule type="expression" dxfId="58" priority="1">
      <formula>G$12</formula>
    </cfRule>
    <cfRule type="expression" dxfId="57" priority="2">
      <formula>NOT(G$12)</formula>
    </cfRule>
  </conditionalFormatting>
  <conditionalFormatting sqref="G15:BD15">
    <cfRule type="expression" dxfId="56" priority="3">
      <formula>G$15</formula>
    </cfRule>
    <cfRule type="expression" dxfId="55" priority="4">
      <formula>NOT(G$15)</formula>
    </cfRule>
  </conditionalFormatting>
  <conditionalFormatting sqref="G18:BD18">
    <cfRule type="expression" dxfId="54" priority="5">
      <formula>G$18</formula>
    </cfRule>
    <cfRule type="expression" dxfId="53" priority="6">
      <formula>NOT(G$18)</formula>
    </cfRule>
  </conditionalFormatting>
  <conditionalFormatting sqref="E11:E19">
    <cfRule type="expression" dxfId="52" priority="7">
      <formula>TRUE</formula>
    </cfRule>
  </conditionalFormatting>
  <conditionalFormatting sqref="B11:BE16">
    <cfRule type="expression" dxfId="51" priority="8">
      <formula>OR(IF(ISNUMBER($B11),MOD($B11,2)=1,FALSE),IF(ISNUMBER($B10),MOD($B10,2)=1,FALSE),IF(ISNUMBER($B9),MOD($B9,2)=1,FALSE))</formula>
    </cfRule>
  </conditionalFormatting>
  <conditionalFormatting sqref="BF11:BF19">
    <cfRule type="expression" dxfId="50" priority="9">
      <formula>$BF11</formula>
    </cfRule>
    <cfRule type="expression" dxfId="49" priority="10">
      <formula>$BF11 = FALSE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34"/>
  <sheetViews>
    <sheetView showRowColHeaders="0" tabSelected="1" workbookViewId="0">
      <pane ySplit="10" topLeftCell="A20" activePane="bottomLeft" state="frozen"/>
      <selection pane="bottomLeft" activeCell="D21" sqref="D21"/>
    </sheetView>
  </sheetViews>
  <sheetFormatPr defaultRowHeight="15" x14ac:dyDescent="0.2"/>
  <cols>
    <col min="2" max="2" width="9.109375" hidden="1"/>
    <col min="3" max="3" width="10" customWidth="1"/>
    <col min="4" max="4" width="66" customWidth="1"/>
    <col min="5" max="5" width="9.109375" hidden="1"/>
    <col min="6" max="6" width="25" customWidth="1"/>
    <col min="7" max="7" width="66" customWidth="1"/>
    <col min="8" max="8" width="40" customWidth="1"/>
    <col min="9" max="9" width="9.109375" hidden="1"/>
  </cols>
  <sheetData>
    <row r="2" spans="2:9" ht="27.75" x14ac:dyDescent="0.2">
      <c r="C2" s="2" t="s">
        <v>13</v>
      </c>
    </row>
    <row r="3" spans="2:9" hidden="1" x14ac:dyDescent="0.2"/>
    <row r="4" spans="2:9" hidden="1" x14ac:dyDescent="0.2"/>
    <row r="5" spans="2:9" hidden="1" x14ac:dyDescent="0.2"/>
    <row r="6" spans="2:9" hidden="1" x14ac:dyDescent="0.2"/>
    <row r="7" spans="2:9" hidden="1" x14ac:dyDescent="0.2"/>
    <row r="8" spans="2:9" hidden="1" x14ac:dyDescent="0.2"/>
    <row r="10" spans="2:9" ht="32.1" customHeight="1" x14ac:dyDescent="0.2">
      <c r="C10" s="5" t="s">
        <v>14</v>
      </c>
      <c r="D10" s="5" t="s">
        <v>15</v>
      </c>
      <c r="E10" s="5" t="s">
        <v>10</v>
      </c>
      <c r="F10" s="6" t="s">
        <v>16</v>
      </c>
      <c r="G10" s="6" t="s">
        <v>17</v>
      </c>
      <c r="I10" t="s">
        <v>10</v>
      </c>
    </row>
    <row r="11" spans="2:9" ht="20.100000000000001" customHeight="1" x14ac:dyDescent="0.2">
      <c r="B11" s="1"/>
      <c r="C11" s="48" t="s">
        <v>18</v>
      </c>
      <c r="D11" s="49"/>
      <c r="E11" s="50"/>
      <c r="F11" s="9"/>
      <c r="G11" s="10"/>
      <c r="H11" s="13" t="str">
        <f>IF(AND(ISBLANK(F11),ISBLANK(G11)),"?", "Anything entered in this row will be ignored")</f>
        <v>?</v>
      </c>
      <c r="I11" s="1">
        <v>-1</v>
      </c>
    </row>
    <row r="12" spans="2:9" ht="60" x14ac:dyDescent="0.2">
      <c r="B12" s="1">
        <v>900155</v>
      </c>
      <c r="C12" s="3" t="s">
        <v>19</v>
      </c>
      <c r="D12" s="12" t="s">
        <v>20</v>
      </c>
      <c r="E12" s="4"/>
      <c r="F12" s="7" t="s">
        <v>86</v>
      </c>
      <c r="G12" s="8"/>
      <c r="H12" s="13" t="b">
        <f t="shared" ref="H12:H22" ca="1" si="0">IF(AND(
            OR(OFFSET($H12,0,-2) = "-",OFFSET($H12,0,-2) = ""),OFFSET($H12,0,-1) = ""),FALSE,TRUE)</f>
        <v>1</v>
      </c>
      <c r="I12" s="1">
        <v>1</v>
      </c>
    </row>
    <row r="13" spans="2:9" ht="45" x14ac:dyDescent="0.2">
      <c r="B13" s="1">
        <v>900156</v>
      </c>
      <c r="C13" s="3" t="s">
        <v>21</v>
      </c>
      <c r="D13" s="12" t="s">
        <v>22</v>
      </c>
      <c r="E13" s="4"/>
      <c r="F13" s="7" t="s">
        <v>87</v>
      </c>
      <c r="G13" s="8"/>
      <c r="H13" s="13" t="b">
        <f t="shared" ca="1" si="0"/>
        <v>1</v>
      </c>
      <c r="I13" s="1">
        <v>0</v>
      </c>
    </row>
    <row r="14" spans="2:9" ht="45" x14ac:dyDescent="0.2">
      <c r="B14" s="1">
        <v>900157</v>
      </c>
      <c r="C14" s="3" t="s">
        <v>23</v>
      </c>
      <c r="D14" s="12" t="s">
        <v>24</v>
      </c>
      <c r="E14" s="4"/>
      <c r="F14" s="7" t="s">
        <v>88</v>
      </c>
      <c r="G14" s="8"/>
      <c r="H14" s="13" t="b">
        <f t="shared" ca="1" si="0"/>
        <v>1</v>
      </c>
      <c r="I14" s="1">
        <v>1</v>
      </c>
    </row>
    <row r="15" spans="2:9" ht="45" x14ac:dyDescent="0.2">
      <c r="B15" s="1">
        <v>900158</v>
      </c>
      <c r="C15" s="3" t="s">
        <v>25</v>
      </c>
      <c r="D15" s="12" t="s">
        <v>26</v>
      </c>
      <c r="E15" s="4"/>
      <c r="F15" s="7" t="s">
        <v>89</v>
      </c>
      <c r="G15" s="8"/>
      <c r="H15" s="13" t="b">
        <f t="shared" ca="1" si="0"/>
        <v>1</v>
      </c>
      <c r="I15" s="1">
        <v>0</v>
      </c>
    </row>
    <row r="16" spans="2:9" ht="45" x14ac:dyDescent="0.2">
      <c r="B16" s="1">
        <v>900159</v>
      </c>
      <c r="C16" s="3" t="s">
        <v>27</v>
      </c>
      <c r="D16" s="12" t="s">
        <v>28</v>
      </c>
      <c r="E16" s="4"/>
      <c r="F16" s="7" t="s">
        <v>90</v>
      </c>
      <c r="G16" s="8"/>
      <c r="H16" s="13" t="b">
        <f t="shared" ca="1" si="0"/>
        <v>1</v>
      </c>
      <c r="I16" s="1">
        <v>1</v>
      </c>
    </row>
    <row r="17" spans="2:9" ht="75" x14ac:dyDescent="0.2">
      <c r="B17" s="1">
        <v>900160</v>
      </c>
      <c r="C17" s="3" t="s">
        <v>29</v>
      </c>
      <c r="D17" s="12" t="s">
        <v>30</v>
      </c>
      <c r="E17" s="4"/>
      <c r="F17" s="7" t="s">
        <v>91</v>
      </c>
      <c r="G17" s="8"/>
      <c r="H17" s="13" t="b">
        <f t="shared" ca="1" si="0"/>
        <v>1</v>
      </c>
      <c r="I17" s="1">
        <v>0</v>
      </c>
    </row>
    <row r="18" spans="2:9" ht="105" x14ac:dyDescent="0.2">
      <c r="B18" s="1">
        <v>900161</v>
      </c>
      <c r="C18" s="3" t="s">
        <v>31</v>
      </c>
      <c r="D18" s="12" t="s">
        <v>32</v>
      </c>
      <c r="E18" s="4"/>
      <c r="F18" s="7" t="s">
        <v>92</v>
      </c>
      <c r="G18" s="8"/>
      <c r="H18" s="13" t="b">
        <f t="shared" ca="1" si="0"/>
        <v>1</v>
      </c>
      <c r="I18" s="1">
        <v>1</v>
      </c>
    </row>
    <row r="19" spans="2:9" ht="60" x14ac:dyDescent="0.2">
      <c r="B19" s="1">
        <v>900162</v>
      </c>
      <c r="C19" s="3" t="s">
        <v>33</v>
      </c>
      <c r="D19" s="12" t="s">
        <v>34</v>
      </c>
      <c r="E19" s="4"/>
      <c r="F19" s="7" t="s">
        <v>93</v>
      </c>
      <c r="G19" s="8"/>
      <c r="H19" s="13" t="b">
        <f t="shared" ca="1" si="0"/>
        <v>1</v>
      </c>
      <c r="I19" s="1">
        <v>0</v>
      </c>
    </row>
    <row r="20" spans="2:9" ht="60" x14ac:dyDescent="0.2">
      <c r="B20" s="1">
        <v>900163</v>
      </c>
      <c r="C20" s="3" t="s">
        <v>35</v>
      </c>
      <c r="D20" s="12" t="s">
        <v>36</v>
      </c>
      <c r="E20" s="4"/>
      <c r="F20" s="7" t="s">
        <v>95</v>
      </c>
      <c r="G20" s="8"/>
      <c r="H20" s="13" t="b">
        <f t="shared" ca="1" si="0"/>
        <v>1</v>
      </c>
      <c r="I20" s="1">
        <v>1</v>
      </c>
    </row>
    <row r="21" spans="2:9" ht="75" x14ac:dyDescent="0.2">
      <c r="B21" s="1">
        <v>900164</v>
      </c>
      <c r="C21" s="3" t="s">
        <v>37</v>
      </c>
      <c r="D21" s="12" t="s">
        <v>38</v>
      </c>
      <c r="E21" s="4"/>
      <c r="F21" s="7" t="s">
        <v>94</v>
      </c>
      <c r="G21" s="8" t="s">
        <v>96</v>
      </c>
      <c r="H21" s="13" t="b">
        <f t="shared" ca="1" si="0"/>
        <v>1</v>
      </c>
      <c r="I21" s="1">
        <v>0</v>
      </c>
    </row>
    <row r="22" spans="2:9" ht="60" x14ac:dyDescent="0.2">
      <c r="B22" s="1">
        <v>900165</v>
      </c>
      <c r="C22" s="3" t="s">
        <v>39</v>
      </c>
      <c r="D22" s="12" t="s">
        <v>40</v>
      </c>
      <c r="E22" s="4"/>
      <c r="F22" s="7" t="s">
        <v>97</v>
      </c>
      <c r="G22" s="8"/>
      <c r="H22" s="13" t="b">
        <f t="shared" ca="1" si="0"/>
        <v>1</v>
      </c>
      <c r="I22" s="1">
        <v>1</v>
      </c>
    </row>
    <row r="23" spans="2:9" ht="20.100000000000001" customHeight="1" x14ac:dyDescent="0.2">
      <c r="B23" s="1"/>
      <c r="C23" s="48" t="s">
        <v>41</v>
      </c>
      <c r="D23" s="49"/>
      <c r="E23" s="50"/>
      <c r="F23" s="9"/>
      <c r="G23" s="10"/>
      <c r="H23" s="13" t="str">
        <f>IF(AND(ISBLANK(F23),ISBLANK(G23)),"?", "Anything entered in this row will be ignored")</f>
        <v>?</v>
      </c>
      <c r="I23" s="1">
        <v>-1</v>
      </c>
    </row>
    <row r="24" spans="2:9" ht="75" x14ac:dyDescent="0.2">
      <c r="B24" s="1">
        <v>900166</v>
      </c>
      <c r="C24" s="3" t="s">
        <v>42</v>
      </c>
      <c r="D24" s="12" t="s">
        <v>43</v>
      </c>
      <c r="E24" s="4"/>
      <c r="F24" s="7" t="s">
        <v>119</v>
      </c>
      <c r="G24" s="8"/>
      <c r="H24" s="13" t="b">
        <f ca="1">IF(AND(
            OR(OFFSET($H24,0,-2) = "-",OFFSET($H24,0,-2) = ""),OFFSET($H24,0,-1) = ""),FALSE,TRUE)</f>
        <v>1</v>
      </c>
      <c r="I24" s="1">
        <v>1</v>
      </c>
    </row>
    <row r="25" spans="2:9" ht="45" x14ac:dyDescent="0.2">
      <c r="B25" s="1">
        <v>900167</v>
      </c>
      <c r="C25" s="3" t="s">
        <v>44</v>
      </c>
      <c r="D25" s="12" t="s">
        <v>45</v>
      </c>
      <c r="E25" s="4"/>
      <c r="F25" s="7" t="s">
        <v>98</v>
      </c>
      <c r="G25" s="8"/>
      <c r="H25" s="13" t="b">
        <f ca="1">IF(AND(
            OR(OFFSET($H25,0,-2) = "-",OFFSET($H25,0,-2) = ""),OFFSET($H25,0,-1) = ""),FALSE,TRUE)</f>
        <v>1</v>
      </c>
      <c r="I25" s="1">
        <v>0</v>
      </c>
    </row>
    <row r="26" spans="2:9" ht="60" x14ac:dyDescent="0.2">
      <c r="B26" s="1">
        <v>900168</v>
      </c>
      <c r="C26" s="3" t="s">
        <v>46</v>
      </c>
      <c r="D26" s="12" t="s">
        <v>47</v>
      </c>
      <c r="E26" s="4"/>
      <c r="F26" s="7" t="s">
        <v>99</v>
      </c>
      <c r="G26" s="8"/>
      <c r="H26" s="13" t="b">
        <f ca="1">IF(AND(
            OR(OFFSET($H26,0,-2) = "-",OFFSET($H26,0,-2) = ""),OFFSET($H26,0,-1) = ""),FALSE,TRUE)</f>
        <v>1</v>
      </c>
      <c r="I26" s="1">
        <v>1</v>
      </c>
    </row>
    <row r="27" spans="2:9" ht="60" x14ac:dyDescent="0.2">
      <c r="B27" s="1">
        <v>900169</v>
      </c>
      <c r="C27" s="3" t="s">
        <v>48</v>
      </c>
      <c r="D27" s="12" t="s">
        <v>49</v>
      </c>
      <c r="E27" s="4"/>
      <c r="F27" s="7" t="s">
        <v>100</v>
      </c>
      <c r="G27" s="8"/>
      <c r="H27" s="13" t="b">
        <f ca="1">IF(AND(
            OR(OFFSET($H27,0,-2) = "-",OFFSET($H27,0,-2) = ""),OFFSET($H27,0,-1) = ""),FALSE,TRUE)</f>
        <v>1</v>
      </c>
      <c r="I27" s="1">
        <v>0</v>
      </c>
    </row>
    <row r="28" spans="2:9" ht="20.100000000000001" customHeight="1" x14ac:dyDescent="0.2">
      <c r="B28" s="1"/>
      <c r="C28" s="48" t="s">
        <v>50</v>
      </c>
      <c r="D28" s="49"/>
      <c r="E28" s="50"/>
      <c r="F28" s="9"/>
      <c r="G28" s="10"/>
      <c r="H28" s="13" t="str">
        <f>IF(AND(ISBLANK(F28),ISBLANK(G28)),"?", "Anything entered in this row will be ignored")</f>
        <v>?</v>
      </c>
      <c r="I28" s="1">
        <v>-1</v>
      </c>
    </row>
    <row r="29" spans="2:9" ht="75" x14ac:dyDescent="0.2">
      <c r="B29" s="1">
        <v>900170</v>
      </c>
      <c r="C29" s="3" t="s">
        <v>51</v>
      </c>
      <c r="D29" s="12" t="s">
        <v>52</v>
      </c>
      <c r="E29" s="4"/>
      <c r="F29" s="7" t="s">
        <v>101</v>
      </c>
      <c r="G29" s="8" t="s">
        <v>102</v>
      </c>
      <c r="H29" s="13" t="b">
        <f ca="1">IF(AND(
            OR(OFFSET($H29,0,-2) = "-",OFFSET($H29,0,-2) = ""),OFFSET($H29,0,-1) = ""),FALSE,TRUE)</f>
        <v>1</v>
      </c>
      <c r="I29" s="1">
        <v>1</v>
      </c>
    </row>
    <row r="30" spans="2:9" ht="90" x14ac:dyDescent="0.2">
      <c r="B30" s="1">
        <v>900171</v>
      </c>
      <c r="C30" s="3" t="s">
        <v>53</v>
      </c>
      <c r="D30" s="12" t="s">
        <v>54</v>
      </c>
      <c r="E30" s="4"/>
      <c r="F30" s="7" t="s">
        <v>101</v>
      </c>
      <c r="G30" s="8" t="s">
        <v>103</v>
      </c>
      <c r="H30" s="13" t="b">
        <f ca="1">IF(AND(
            OR(OFFSET($H30,0,-2) = "-",OFFSET($H30,0,-2) = ""),OFFSET($H30,0,-1) = ""),FALSE,TRUE)</f>
        <v>1</v>
      </c>
      <c r="I30" s="1">
        <v>0</v>
      </c>
    </row>
    <row r="31" spans="2:9" ht="45" x14ac:dyDescent="0.2">
      <c r="B31" s="1">
        <v>900172</v>
      </c>
      <c r="C31" s="3" t="s">
        <v>55</v>
      </c>
      <c r="D31" s="12" t="s">
        <v>56</v>
      </c>
      <c r="E31" s="4"/>
      <c r="F31" s="7" t="s">
        <v>104</v>
      </c>
      <c r="G31" s="8"/>
      <c r="H31" s="13" t="b">
        <f ca="1">IF(AND(
            OR(OFFSET($H31,0,-2) = "-",OFFSET($H31,0,-2) = ""),OFFSET($H31,0,-1) = ""),FALSE,TRUE)</f>
        <v>1</v>
      </c>
      <c r="I31" s="1">
        <v>1</v>
      </c>
    </row>
    <row r="32" spans="2:9" ht="20.100000000000001" customHeight="1" x14ac:dyDescent="0.2">
      <c r="B32" s="1"/>
      <c r="C32" s="48" t="s">
        <v>57</v>
      </c>
      <c r="D32" s="49"/>
      <c r="E32" s="50"/>
      <c r="F32" s="9"/>
      <c r="G32" s="10"/>
      <c r="H32" s="13" t="str">
        <f>IF(AND(ISBLANK(F32),ISBLANK(G32)),"?", "Anything entered in this row will be ignored")</f>
        <v>?</v>
      </c>
      <c r="I32" s="1">
        <v>-1</v>
      </c>
    </row>
    <row r="33" spans="2:9" ht="195" x14ac:dyDescent="0.2">
      <c r="B33" s="1">
        <v>900173</v>
      </c>
      <c r="C33" s="3" t="s">
        <v>58</v>
      </c>
      <c r="D33" s="12" t="s">
        <v>59</v>
      </c>
      <c r="E33" s="4"/>
      <c r="F33" s="7" t="s">
        <v>105</v>
      </c>
      <c r="G33" s="8"/>
      <c r="H33" s="13" t="b">
        <f ca="1">IF(AND(
            OR(OFFSET($H33,0,-2) = "-",OFFSET($H33,0,-2) = ""),OFFSET($H33,0,-1) = ""),FALSE,TRUE)</f>
        <v>1</v>
      </c>
      <c r="I33" s="1">
        <v>1</v>
      </c>
    </row>
    <row r="34" spans="2:9" ht="27" customHeight="1" x14ac:dyDescent="0.2">
      <c r="B34">
        <v>-1</v>
      </c>
      <c r="C34" s="51">
        <f>COUNTIF(I11:I33,"&lt;&gt;-1")</f>
        <v>19</v>
      </c>
      <c r="D34" s="52"/>
      <c r="E34" s="11"/>
      <c r="F34" s="53">
        <f ca="1">IF(C34=0,1,(COUNTIF(H11:H33,TRUE)+COUNTIF(H11:H33,1)) / (C34))</f>
        <v>1</v>
      </c>
      <c r="G34" s="52"/>
    </row>
  </sheetData>
  <sheetProtection password="E36C" sheet="1" objects="1" scenarios="1" insertHyperlinks="0"/>
  <mergeCells count="6">
    <mergeCell ref="F34:G34"/>
    <mergeCell ref="C11:E11"/>
    <mergeCell ref="C23:E23"/>
    <mergeCell ref="C28:E28"/>
    <mergeCell ref="C32:E32"/>
    <mergeCell ref="C34:D34"/>
  </mergeCells>
  <conditionalFormatting sqref="H11">
    <cfRule type="containsText" dxfId="48" priority="21" operator="containsText" text="~?">
      <formula>NOT(ISERROR(SEARCH("~?",H11)))</formula>
    </cfRule>
  </conditionalFormatting>
  <conditionalFormatting sqref="H23">
    <cfRule type="containsText" dxfId="47" priority="22" operator="containsText" text="~?">
      <formula>NOT(ISERROR(SEARCH("~?",H23)))</formula>
    </cfRule>
  </conditionalFormatting>
  <conditionalFormatting sqref="H28">
    <cfRule type="containsText" dxfId="46" priority="23" operator="containsText" text="~?">
      <formula>NOT(ISERROR(SEARCH("~?",H28)))</formula>
    </cfRule>
  </conditionalFormatting>
  <conditionalFormatting sqref="H32">
    <cfRule type="containsText" dxfId="45" priority="24" operator="containsText" text="~?">
      <formula>NOT(ISERROR(SEARCH("~?",H32)))</formula>
    </cfRule>
  </conditionalFormatting>
  <conditionalFormatting sqref="C11:G11 C23:G23 G12:G20 C12:E22 G22 C27:G28 C32:G32 C29:E31 G31 C33:E33 G33 C24:E26 G24:G26">
    <cfRule type="expression" dxfId="44" priority="25">
      <formula>$I11=1</formula>
    </cfRule>
  </conditionalFormatting>
  <conditionalFormatting sqref="H11">
    <cfRule type="expression" dxfId="43" priority="26">
      <formula>$H11=""</formula>
    </cfRule>
  </conditionalFormatting>
  <conditionalFormatting sqref="H23">
    <cfRule type="expression" dxfId="42" priority="27">
      <formula>$H23=""</formula>
    </cfRule>
  </conditionalFormatting>
  <conditionalFormatting sqref="H28">
    <cfRule type="expression" dxfId="41" priority="28">
      <formula>$H28=""</formula>
    </cfRule>
  </conditionalFormatting>
  <conditionalFormatting sqref="H32">
    <cfRule type="expression" dxfId="40" priority="29">
      <formula>$H32=""</formula>
    </cfRule>
  </conditionalFormatting>
  <conditionalFormatting sqref="H11:H33">
    <cfRule type="expression" dxfId="39" priority="30">
      <formula>$H11=1</formula>
    </cfRule>
    <cfRule type="expression" dxfId="38" priority="31">
      <formula>$H11</formula>
    </cfRule>
    <cfRule type="expression" dxfId="37" priority="32">
      <formula>AND(NOT(ISBLANK($H11)), NOT($H11))</formula>
    </cfRule>
    <cfRule type="expression" dxfId="36" priority="33">
      <formula>NOT(ISBLANK($H11))</formula>
    </cfRule>
  </conditionalFormatting>
  <conditionalFormatting sqref="F12">
    <cfRule type="expression" dxfId="22" priority="20">
      <formula>$I12=1</formula>
    </cfRule>
  </conditionalFormatting>
  <conditionalFormatting sqref="F13">
    <cfRule type="expression" dxfId="21" priority="19">
      <formula>$I13=1</formula>
    </cfRule>
  </conditionalFormatting>
  <conditionalFormatting sqref="F14">
    <cfRule type="expression" dxfId="20" priority="18">
      <formula>$I14=1</formula>
    </cfRule>
  </conditionalFormatting>
  <conditionalFormatting sqref="F15">
    <cfRule type="expression" dxfId="19" priority="17">
      <formula>$I15=1</formula>
    </cfRule>
  </conditionalFormatting>
  <conditionalFormatting sqref="F16">
    <cfRule type="expression" dxfId="18" priority="16">
      <formula>$I16=1</formula>
    </cfRule>
  </conditionalFormatting>
  <conditionalFormatting sqref="F17">
    <cfRule type="expression" dxfId="17" priority="15">
      <formula>$I17=1</formula>
    </cfRule>
  </conditionalFormatting>
  <conditionalFormatting sqref="F18">
    <cfRule type="expression" dxfId="16" priority="14">
      <formula>$I18=1</formula>
    </cfRule>
  </conditionalFormatting>
  <conditionalFormatting sqref="F19">
    <cfRule type="expression" dxfId="15" priority="13">
      <formula>$I19=1</formula>
    </cfRule>
  </conditionalFormatting>
  <conditionalFormatting sqref="F21">
    <cfRule type="expression" dxfId="13" priority="11">
      <formula>$I21=1</formula>
    </cfRule>
  </conditionalFormatting>
  <conditionalFormatting sqref="F20">
    <cfRule type="expression" dxfId="12" priority="10">
      <formula>$I20=1</formula>
    </cfRule>
  </conditionalFormatting>
  <conditionalFormatting sqref="G21">
    <cfRule type="expression" dxfId="11" priority="9">
      <formula>$I21=1</formula>
    </cfRule>
  </conditionalFormatting>
  <conditionalFormatting sqref="F22">
    <cfRule type="expression" dxfId="10" priority="8">
      <formula>$I22=1</formula>
    </cfRule>
  </conditionalFormatting>
  <conditionalFormatting sqref="F25">
    <cfRule type="expression" dxfId="9" priority="7">
      <formula>$I25=1</formula>
    </cfRule>
  </conditionalFormatting>
  <conditionalFormatting sqref="F26">
    <cfRule type="expression" dxfId="8" priority="6">
      <formula>$I26=1</formula>
    </cfRule>
  </conditionalFormatting>
  <conditionalFormatting sqref="F29:G29">
    <cfRule type="expression" dxfId="7" priority="5">
      <formula>$I29=1</formula>
    </cfRule>
  </conditionalFormatting>
  <conditionalFormatting sqref="F30:G30">
    <cfRule type="expression" dxfId="6" priority="4">
      <formula>$I30=1</formula>
    </cfRule>
  </conditionalFormatting>
  <conditionalFormatting sqref="F31">
    <cfRule type="expression" dxfId="5" priority="3">
      <formula>$I31=1</formula>
    </cfRule>
  </conditionalFormatting>
  <conditionalFormatting sqref="F33">
    <cfRule type="expression" dxfId="4" priority="2">
      <formula>$I33=1</formula>
    </cfRule>
  </conditionalFormatting>
  <conditionalFormatting sqref="F24">
    <cfRule type="expression" dxfId="0" priority="1">
      <formula>$I24=1</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31"/>
  <sheetViews>
    <sheetView showRowColHeaders="0" workbookViewId="0">
      <pane ySplit="10" topLeftCell="A11" activePane="bottomLeft" state="frozen"/>
      <selection pane="bottomLeft" activeCell="D17" sqref="D17"/>
    </sheetView>
  </sheetViews>
  <sheetFormatPr defaultRowHeight="15" x14ac:dyDescent="0.2"/>
  <cols>
    <col min="2" max="2" width="9.109375" hidden="1"/>
    <col min="3" max="3" width="10" customWidth="1"/>
    <col min="4" max="4" width="66" customWidth="1"/>
    <col min="5" max="5" width="9.109375" hidden="1"/>
    <col min="6" max="6" width="25" customWidth="1"/>
    <col min="7" max="7" width="66" customWidth="1"/>
    <col min="8" max="8" width="40" customWidth="1"/>
    <col min="9" max="9" width="9.109375" hidden="1"/>
  </cols>
  <sheetData>
    <row r="2" spans="2:9" ht="27.75" x14ac:dyDescent="0.2">
      <c r="C2" s="2" t="s">
        <v>60</v>
      </c>
    </row>
    <row r="3" spans="2:9" hidden="1" x14ac:dyDescent="0.2"/>
    <row r="4" spans="2:9" hidden="1" x14ac:dyDescent="0.2"/>
    <row r="5" spans="2:9" hidden="1" x14ac:dyDescent="0.2"/>
    <row r="6" spans="2:9" hidden="1" x14ac:dyDescent="0.2"/>
    <row r="7" spans="2:9" hidden="1" x14ac:dyDescent="0.2"/>
    <row r="8" spans="2:9" hidden="1" x14ac:dyDescent="0.2"/>
    <row r="10" spans="2:9" ht="32.1" customHeight="1" x14ac:dyDescent="0.2">
      <c r="C10" s="5" t="s">
        <v>14</v>
      </c>
      <c r="D10" s="5" t="s">
        <v>15</v>
      </c>
      <c r="E10" s="5" t="s">
        <v>10</v>
      </c>
      <c r="F10" s="6" t="s">
        <v>16</v>
      </c>
      <c r="G10" s="6" t="s">
        <v>17</v>
      </c>
      <c r="I10" t="s">
        <v>10</v>
      </c>
    </row>
    <row r="11" spans="2:9" ht="20.100000000000001" customHeight="1" x14ac:dyDescent="0.2">
      <c r="B11" s="1"/>
      <c r="C11" s="48" t="s">
        <v>61</v>
      </c>
      <c r="D11" s="49"/>
      <c r="E11" s="50"/>
      <c r="F11" s="9"/>
      <c r="G11" s="10"/>
      <c r="H11" s="13" t="str">
        <f>IF(AND(ISBLANK(F11),ISBLANK(G11)),"?", "Anything entered in this row will be ignored")</f>
        <v>?</v>
      </c>
      <c r="I11" s="1">
        <v>-1</v>
      </c>
    </row>
    <row r="12" spans="2:9" ht="45" x14ac:dyDescent="0.2">
      <c r="B12" s="1">
        <v>900174</v>
      </c>
      <c r="C12" s="3" t="s">
        <v>62</v>
      </c>
      <c r="D12" s="12" t="s">
        <v>63</v>
      </c>
      <c r="E12" s="4"/>
      <c r="F12" s="7" t="s">
        <v>106</v>
      </c>
      <c r="G12" s="8"/>
      <c r="H12" s="13" t="b">
        <f ca="1">IF(AND(
            OR(OFFSET($H12,0,-2) = "-",OFFSET($H12,0,-2) = ""),OFFSET($H12,0,-1) = ""),FALSE,TRUE)</f>
        <v>1</v>
      </c>
      <c r="I12" s="1">
        <v>1</v>
      </c>
    </row>
    <row r="13" spans="2:9" ht="45" x14ac:dyDescent="0.2">
      <c r="B13" s="1">
        <v>900175</v>
      </c>
      <c r="C13" s="3" t="s">
        <v>64</v>
      </c>
      <c r="D13" s="12" t="s">
        <v>65</v>
      </c>
      <c r="E13" s="4"/>
      <c r="F13" s="7" t="s">
        <v>107</v>
      </c>
      <c r="G13" s="8"/>
      <c r="H13" s="13" t="b">
        <f ca="1">IF(AND(
            OR(OFFSET($H13,0,-2) = "-",OFFSET($H13,0,-2) = ""),OFFSET($H13,0,-1) = ""),FALSE,TRUE)</f>
        <v>1</v>
      </c>
      <c r="I13" s="1">
        <v>0</v>
      </c>
    </row>
    <row r="14" spans="2:9" ht="45" x14ac:dyDescent="0.2">
      <c r="B14" s="1">
        <v>900176</v>
      </c>
      <c r="C14" s="3" t="s">
        <v>66</v>
      </c>
      <c r="D14" s="12" t="s">
        <v>67</v>
      </c>
      <c r="E14" s="4"/>
      <c r="F14" s="7" t="s">
        <v>108</v>
      </c>
      <c r="G14" s="8"/>
      <c r="H14" s="13" t="b">
        <f ca="1">IF(AND(
            OR(OFFSET($H14,0,-2) = "-",OFFSET($H14,0,-2) = ""),OFFSET($H14,0,-1) = ""),FALSE,TRUE)</f>
        <v>1</v>
      </c>
      <c r="I14" s="1">
        <v>1</v>
      </c>
    </row>
    <row r="15" spans="2:9" ht="45" x14ac:dyDescent="0.2">
      <c r="B15" s="1">
        <v>900177</v>
      </c>
      <c r="C15" s="3" t="s">
        <v>68</v>
      </c>
      <c r="D15" s="12" t="s">
        <v>69</v>
      </c>
      <c r="E15" s="4"/>
      <c r="F15" s="54" t="s">
        <v>109</v>
      </c>
      <c r="G15" s="8"/>
      <c r="H15" s="13" t="b">
        <f ca="1">IF(AND(
            OR(OFFSET($H15,0,-2) = "-",OFFSET($H15,0,-2) = ""),OFFSET($H15,0,-1) = ""),FALSE,TRUE)</f>
        <v>1</v>
      </c>
      <c r="I15" s="1">
        <v>0</v>
      </c>
    </row>
    <row r="16" spans="2:9" ht="20.100000000000001" customHeight="1" x14ac:dyDescent="0.2">
      <c r="B16" s="1"/>
      <c r="C16" s="48" t="s">
        <v>70</v>
      </c>
      <c r="D16" s="49"/>
      <c r="E16" s="50"/>
      <c r="F16" s="9"/>
      <c r="G16" s="10"/>
      <c r="H16" s="13" t="str">
        <f>IF(AND(ISBLANK(F16),ISBLANK(G16)),"?", "Anything entered in this row will be ignored")</f>
        <v>?</v>
      </c>
      <c r="I16" s="1">
        <v>-1</v>
      </c>
    </row>
    <row r="17" spans="2:9" ht="45" x14ac:dyDescent="0.2">
      <c r="B17" s="1">
        <v>900178</v>
      </c>
      <c r="C17" s="3" t="s">
        <v>71</v>
      </c>
      <c r="D17" s="12" t="s">
        <v>63</v>
      </c>
      <c r="E17" s="4"/>
      <c r="F17" s="7" t="s">
        <v>110</v>
      </c>
      <c r="G17" s="8"/>
      <c r="H17" s="13" t="b">
        <f ca="1">IF(AND(
            OR(OFFSET($H17,0,-2) = "-",OFFSET($H17,0,-2) = ""),OFFSET($H17,0,-1) = ""),FALSE,TRUE)</f>
        <v>1</v>
      </c>
      <c r="I17" s="1">
        <v>1</v>
      </c>
    </row>
    <row r="18" spans="2:9" ht="45" x14ac:dyDescent="0.2">
      <c r="B18" s="1">
        <v>900179</v>
      </c>
      <c r="C18" s="3" t="s">
        <v>72</v>
      </c>
      <c r="D18" s="12" t="s">
        <v>65</v>
      </c>
      <c r="E18" s="4"/>
      <c r="F18" s="7" t="s">
        <v>111</v>
      </c>
      <c r="G18" s="8"/>
      <c r="H18" s="13" t="b">
        <f ca="1">IF(AND(
            OR(OFFSET($H18,0,-2) = "-",OFFSET($H18,0,-2) = ""),OFFSET($H18,0,-1) = ""),FALSE,TRUE)</f>
        <v>1</v>
      </c>
      <c r="I18" s="1">
        <v>0</v>
      </c>
    </row>
    <row r="19" spans="2:9" ht="45" x14ac:dyDescent="0.2">
      <c r="B19" s="1">
        <v>900180</v>
      </c>
      <c r="C19" s="3" t="s">
        <v>73</v>
      </c>
      <c r="D19" s="12" t="s">
        <v>74</v>
      </c>
      <c r="E19" s="4"/>
      <c r="F19" s="7" t="s">
        <v>112</v>
      </c>
      <c r="G19" s="8"/>
      <c r="H19" s="13" t="b">
        <f ca="1">IF(AND(
            OR(OFFSET($H19,0,-2) = "-",OFFSET($H19,0,-2) = ""),OFFSET($H19,0,-1) = ""),FALSE,TRUE)</f>
        <v>1</v>
      </c>
      <c r="I19" s="1">
        <v>1</v>
      </c>
    </row>
    <row r="20" spans="2:9" ht="45" x14ac:dyDescent="0.2">
      <c r="B20" s="1">
        <v>900181</v>
      </c>
      <c r="C20" s="3" t="s">
        <v>75</v>
      </c>
      <c r="D20" s="12" t="s">
        <v>69</v>
      </c>
      <c r="E20" s="4"/>
      <c r="F20" s="54" t="s">
        <v>109</v>
      </c>
      <c r="G20" s="8"/>
      <c r="H20" s="13" t="b">
        <f ca="1">IF(AND(
            OR(OFFSET($H20,0,-2) = "-",OFFSET($H20,0,-2) = ""),OFFSET($H20,0,-1) = ""),FALSE,TRUE)</f>
        <v>1</v>
      </c>
      <c r="I20" s="1">
        <v>0</v>
      </c>
    </row>
    <row r="21" spans="2:9" ht="20.100000000000001" customHeight="1" x14ac:dyDescent="0.2">
      <c r="B21" s="1"/>
      <c r="C21" s="48" t="s">
        <v>76</v>
      </c>
      <c r="D21" s="49"/>
      <c r="E21" s="50"/>
      <c r="F21" s="9"/>
      <c r="G21" s="10"/>
      <c r="H21" s="13" t="str">
        <f>IF(AND(ISBLANK(F21),ISBLANK(G21)),"?", "Anything entered in this row will be ignored")</f>
        <v>?</v>
      </c>
      <c r="I21" s="1">
        <v>-1</v>
      </c>
    </row>
    <row r="22" spans="2:9" ht="45" x14ac:dyDescent="0.2">
      <c r="B22" s="1">
        <v>900182</v>
      </c>
      <c r="C22" s="3" t="s">
        <v>77</v>
      </c>
      <c r="D22" s="12" t="s">
        <v>63</v>
      </c>
      <c r="E22" s="4"/>
      <c r="F22" s="7" t="s">
        <v>113</v>
      </c>
      <c r="G22" s="8"/>
      <c r="H22" s="13" t="b">
        <f ca="1">IF(AND(
            OR(OFFSET($H22,0,-2) = "-",OFFSET($H22,0,-2) = ""),OFFSET($H22,0,-1) = ""),FALSE,TRUE)</f>
        <v>1</v>
      </c>
      <c r="I22" s="1">
        <v>1</v>
      </c>
    </row>
    <row r="23" spans="2:9" ht="45" x14ac:dyDescent="0.2">
      <c r="B23" s="1">
        <v>900183</v>
      </c>
      <c r="C23" s="3" t="s">
        <v>78</v>
      </c>
      <c r="D23" s="12" t="s">
        <v>65</v>
      </c>
      <c r="E23" s="4"/>
      <c r="F23" s="7" t="s">
        <v>114</v>
      </c>
      <c r="G23" s="8"/>
      <c r="H23" s="13" t="b">
        <f ca="1">IF(AND(
            OR(OFFSET($H23,0,-2) = "-",OFFSET($H23,0,-2) = ""),OFFSET($H23,0,-1) = ""),FALSE,TRUE)</f>
        <v>1</v>
      </c>
      <c r="I23" s="1">
        <v>0</v>
      </c>
    </row>
    <row r="24" spans="2:9" ht="45" x14ac:dyDescent="0.2">
      <c r="B24" s="1">
        <v>900184</v>
      </c>
      <c r="C24" s="3" t="s">
        <v>79</v>
      </c>
      <c r="D24" s="12" t="s">
        <v>74</v>
      </c>
      <c r="E24" s="4"/>
      <c r="F24" s="7" t="s">
        <v>115</v>
      </c>
      <c r="G24" s="8"/>
      <c r="H24" s="13" t="b">
        <f ca="1">IF(AND(
            OR(OFFSET($H24,0,-2) = "-",OFFSET($H24,0,-2) = ""),OFFSET($H24,0,-1) = ""),FALSE,TRUE)</f>
        <v>1</v>
      </c>
      <c r="I24" s="1">
        <v>1</v>
      </c>
    </row>
    <row r="25" spans="2:9" ht="45" x14ac:dyDescent="0.2">
      <c r="B25" s="1">
        <v>900185</v>
      </c>
      <c r="C25" s="3" t="s">
        <v>80</v>
      </c>
      <c r="D25" s="12" t="s">
        <v>69</v>
      </c>
      <c r="E25" s="4"/>
      <c r="F25" s="7" t="s">
        <v>109</v>
      </c>
      <c r="G25" s="8"/>
      <c r="H25" s="13" t="b">
        <f ca="1">IF(AND(
            OR(OFFSET($H25,0,-2) = "-",OFFSET($H25,0,-2) = ""),OFFSET($H25,0,-1) = ""),FALSE,TRUE)</f>
        <v>1</v>
      </c>
      <c r="I25" s="1">
        <v>0</v>
      </c>
    </row>
    <row r="26" spans="2:9" ht="20.100000000000001" customHeight="1" x14ac:dyDescent="0.2">
      <c r="B26" s="1"/>
      <c r="C26" s="48" t="s">
        <v>81</v>
      </c>
      <c r="D26" s="49"/>
      <c r="E26" s="50"/>
      <c r="F26" s="9"/>
      <c r="G26" s="10"/>
      <c r="H26" s="13" t="str">
        <f>IF(AND(ISBLANK(F26),ISBLANK(G26)),"?", "Anything entered in this row will be ignored")</f>
        <v>?</v>
      </c>
      <c r="I26" s="1">
        <v>-1</v>
      </c>
    </row>
    <row r="27" spans="2:9" ht="45" x14ac:dyDescent="0.2">
      <c r="B27" s="1">
        <v>900186</v>
      </c>
      <c r="C27" s="3" t="s">
        <v>82</v>
      </c>
      <c r="D27" s="12" t="s">
        <v>63</v>
      </c>
      <c r="E27" s="4"/>
      <c r="F27" s="7" t="s">
        <v>116</v>
      </c>
      <c r="G27" s="8"/>
      <c r="H27" s="13" t="b">
        <f ca="1">IF(AND(
            OR(OFFSET($H27,0,-2) = "-",OFFSET($H27,0,-2) = ""),OFFSET($H27,0,-1) = ""),FALSE,TRUE)</f>
        <v>1</v>
      </c>
      <c r="I27" s="1">
        <v>1</v>
      </c>
    </row>
    <row r="28" spans="2:9" ht="45" x14ac:dyDescent="0.2">
      <c r="B28" s="1">
        <v>900187</v>
      </c>
      <c r="C28" s="3" t="s">
        <v>83</v>
      </c>
      <c r="D28" s="12" t="s">
        <v>65</v>
      </c>
      <c r="E28" s="4"/>
      <c r="F28" s="7" t="s">
        <v>117</v>
      </c>
      <c r="G28" s="8"/>
      <c r="H28" s="13" t="b">
        <f ca="1">IF(AND(
            OR(OFFSET($H28,0,-2) = "-",OFFSET($H28,0,-2) = ""),OFFSET($H28,0,-1) = ""),FALSE,TRUE)</f>
        <v>1</v>
      </c>
      <c r="I28" s="1">
        <v>0</v>
      </c>
    </row>
    <row r="29" spans="2:9" ht="45" x14ac:dyDescent="0.2">
      <c r="B29" s="1">
        <v>900188</v>
      </c>
      <c r="C29" s="3" t="s">
        <v>84</v>
      </c>
      <c r="D29" s="12" t="s">
        <v>74</v>
      </c>
      <c r="E29" s="4"/>
      <c r="F29" s="7" t="s">
        <v>118</v>
      </c>
      <c r="G29" s="8"/>
      <c r="H29" s="13" t="b">
        <f ca="1">IF(AND(
            OR(OFFSET($H29,0,-2) = "-",OFFSET($H29,0,-2) = ""),OFFSET($H29,0,-1) = ""),FALSE,TRUE)</f>
        <v>1</v>
      </c>
      <c r="I29" s="1">
        <v>1</v>
      </c>
    </row>
    <row r="30" spans="2:9" ht="45" x14ac:dyDescent="0.2">
      <c r="B30" s="1">
        <v>900189</v>
      </c>
      <c r="C30" s="3" t="s">
        <v>85</v>
      </c>
      <c r="D30" s="12" t="s">
        <v>69</v>
      </c>
      <c r="E30" s="4"/>
      <c r="F30" s="7" t="s">
        <v>109</v>
      </c>
      <c r="G30" s="8"/>
      <c r="H30" s="13" t="b">
        <f ca="1">IF(AND(
            OR(OFFSET($H30,0,-2) = "-",OFFSET($H30,0,-2) = ""),OFFSET($H30,0,-1) = ""),FALSE,TRUE)</f>
        <v>1</v>
      </c>
      <c r="I30" s="1">
        <v>0</v>
      </c>
    </row>
    <row r="31" spans="2:9" ht="27" customHeight="1" x14ac:dyDescent="0.2">
      <c r="B31">
        <v>-1</v>
      </c>
      <c r="C31" s="51">
        <f>COUNTIF(I11:I30,"&lt;&gt;-1")</f>
        <v>16</v>
      </c>
      <c r="D31" s="52"/>
      <c r="E31" s="11"/>
      <c r="F31" s="53">
        <f ca="1">IF(C31=0,1,(COUNTIF(H11:H30,TRUE)+COUNTIF(H11:H30,1)) / (C31))</f>
        <v>1</v>
      </c>
      <c r="G31" s="52"/>
    </row>
  </sheetData>
  <sheetProtection password="E36C" sheet="1" objects="1" scenarios="1" insertHyperlinks="0"/>
  <mergeCells count="6">
    <mergeCell ref="F31:G31"/>
    <mergeCell ref="C11:E11"/>
    <mergeCell ref="C16:E16"/>
    <mergeCell ref="C21:E21"/>
    <mergeCell ref="C26:E26"/>
    <mergeCell ref="C31:D31"/>
  </mergeCells>
  <conditionalFormatting sqref="H11">
    <cfRule type="containsText" dxfId="35" priority="4" operator="containsText" text="~?">
      <formula>NOT(ISERROR(SEARCH("~?",H11)))</formula>
    </cfRule>
  </conditionalFormatting>
  <conditionalFormatting sqref="H16">
    <cfRule type="containsText" dxfId="34" priority="5" operator="containsText" text="~?">
      <formula>NOT(ISERROR(SEARCH("~?",H16)))</formula>
    </cfRule>
  </conditionalFormatting>
  <conditionalFormatting sqref="H21">
    <cfRule type="containsText" dxfId="33" priority="6" operator="containsText" text="~?">
      <formula>NOT(ISERROR(SEARCH("~?",H21)))</formula>
    </cfRule>
  </conditionalFormatting>
  <conditionalFormatting sqref="H26">
    <cfRule type="containsText" dxfId="32" priority="7" operator="containsText" text="~?">
      <formula>NOT(ISERROR(SEARCH("~?",H26)))</formula>
    </cfRule>
  </conditionalFormatting>
  <conditionalFormatting sqref="C11:G11 C16:G16 C12:E15 G12:G15 C21:G21 C17:E20 G17:G20 C22:E30 G22:G30">
    <cfRule type="expression" dxfId="31" priority="8">
      <formula>$I11=1</formula>
    </cfRule>
  </conditionalFormatting>
  <conditionalFormatting sqref="H11">
    <cfRule type="expression" dxfId="30" priority="9">
      <formula>$H11=""</formula>
    </cfRule>
  </conditionalFormatting>
  <conditionalFormatting sqref="H16">
    <cfRule type="expression" dxfId="29" priority="10">
      <formula>$H16=""</formula>
    </cfRule>
  </conditionalFormatting>
  <conditionalFormatting sqref="H21">
    <cfRule type="expression" dxfId="28" priority="11">
      <formula>$H21=""</formula>
    </cfRule>
  </conditionalFormatting>
  <conditionalFormatting sqref="H26">
    <cfRule type="expression" dxfId="27" priority="12">
      <formula>$H26=""</formula>
    </cfRule>
  </conditionalFormatting>
  <conditionalFormatting sqref="H11:H30">
    <cfRule type="expression" dxfId="26" priority="13">
      <formula>$H11=1</formula>
    </cfRule>
    <cfRule type="expression" dxfId="25" priority="14">
      <formula>$H11</formula>
    </cfRule>
    <cfRule type="expression" dxfId="24" priority="15">
      <formula>AND(NOT(ISBLANK($H11)), NOT($H11))</formula>
    </cfRule>
    <cfRule type="expression" dxfId="23" priority="16">
      <formula>NOT(ISBLANK($H11))</formula>
    </cfRule>
  </conditionalFormatting>
  <conditionalFormatting sqref="F12:F15">
    <cfRule type="expression" dxfId="3" priority="3">
      <formula>$I12=1</formula>
    </cfRule>
  </conditionalFormatting>
  <conditionalFormatting sqref="F17:F20">
    <cfRule type="expression" dxfId="2" priority="2">
      <formula>$I17=1</formula>
    </cfRule>
  </conditionalFormatting>
  <conditionalFormatting sqref="F22:F30">
    <cfRule type="expression" dxfId="1" priority="1">
      <formula>$I22=1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
  <sheetData>
    <row r="1" spans="1:1" x14ac:dyDescent="0.2">
      <c r="A1" s="1"/>
    </row>
  </sheetData>
  <sheetProtection password="E36C"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1</vt:lpstr>
      <vt:lpstr>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Questionnaire Response Template</dc:title>
  <dc:subject/>
  <dc:creator>Bonfire</dc:creator>
  <cp:keywords/>
  <dc:description/>
  <cp:lastModifiedBy>Jean Davis</cp:lastModifiedBy>
  <dcterms:created xsi:type="dcterms:W3CDTF">2023-06-08T13:32:19Z</dcterms:created>
  <dcterms:modified xsi:type="dcterms:W3CDTF">2023-06-13T18:27:28Z</dcterms:modified>
  <cp:category/>
</cp:coreProperties>
</file>